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05" i="1"/>
  <c r="F105"/>
  <c r="G105"/>
  <c r="H105"/>
  <c r="I105"/>
  <c r="D105"/>
  <c r="E126"/>
  <c r="F126"/>
  <c r="D12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05" i="1" l="1"/>
  <c r="M105"/>
  <c r="N105"/>
  <c r="O105"/>
  <c r="P105"/>
  <c r="Q105"/>
  <c r="K105"/>
  <c r="J105" l="1"/>
  <c r="L106" s="1"/>
  <c r="M106" l="1"/>
  <c r="K106"/>
  <c r="C105"/>
  <c r="D106" s="1"/>
  <c r="C126" l="1"/>
  <c r="D127" s="1"/>
  <c r="E106"/>
  <c r="F106"/>
  <c r="E127" l="1"/>
  <c r="F127"/>
</calcChain>
</file>

<file path=xl/sharedStrings.xml><?xml version="1.0" encoding="utf-8"?>
<sst xmlns="http://schemas.openxmlformats.org/spreadsheetml/2006/main" count="254" uniqueCount="170">
  <si>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</si>
  <si>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</si>
  <si>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</si>
  <si>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</si>
  <si>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</si>
  <si>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</si>
  <si>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</si>
  <si>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</si>
  <si>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</si>
  <si>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</si>
  <si>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</si>
  <si>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</si>
  <si>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</si>
  <si>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</si>
  <si>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</si>
  <si>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</si>
  <si>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</si>
  <si>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</si>
  <si>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</si>
  <si>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</si>
  <si>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</si>
  <si>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</si>
  <si>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</si>
  <si>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</si>
  <si>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</si>
  <si>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</si>
  <si>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</si>
  <si>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</si>
  <si>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</si>
  <si>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</si>
  <si>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</si>
  <si>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</si>
  <si>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</si>
  <si>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</si>
  <si>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</si>
  <si>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</si>
  <si>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</si>
  <si>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</si>
  <si>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</si>
  <si>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</si>
  <si>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</si>
  <si>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</si>
  <si>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</si>
  <si>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</si>
  <si>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</si>
  <si>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</si>
  <si>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</si>
  <si>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</si>
  <si>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</si>
  <si>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</si>
  <si>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</si>
  <si>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</si>
  <si>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</si>
  <si>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</si>
  <si>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</si>
  <si>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</si>
  <si>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</si>
  <si>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</si>
  <si>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</si>
  <si>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</si>
  <si>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</si>
  <si>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</si>
  <si>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</si>
  <si>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</si>
  <si>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</si>
  <si>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</si>
  <si>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</si>
  <si>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</si>
  <si>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</si>
  <si>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</si>
  <si>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</si>
  <si>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</si>
  <si>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</si>
  <si>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</si>
  <si>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</si>
  <si>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</si>
  <si>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</si>
  <si>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</si>
  <si>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</si>
  <si>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</si>
  <si>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</si>
  <si>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</si>
  <si>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</si>
  <si>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</si>
  <si>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</si>
  <si>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</si>
  <si>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</si>
  <si>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</si>
  <si>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</si>
  <si>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</si>
  <si>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</si>
  <si>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</si>
  <si>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</si>
  <si>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</si>
  <si>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</si>
  <si>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</si>
  <si>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</si>
  <si>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</si>
  <si>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</si>
  <si>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</si>
  <si>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</si>
  <si>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</si>
  <si>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</si>
  <si>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</si>
  <si>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</si>
  <si>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</si>
  <si>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</si>
  <si>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</si>
  <si>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</si>
  <si>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</si>
  <si>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</si>
  <si>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</si>
  <si>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</si>
  <si>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</si>
  <si>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</si>
  <si>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</si>
  <si>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</si>
  <si>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</si>
  <si>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</si>
  <si>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</si>
  <si>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</si>
  <si>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</si>
  <si>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</si>
  <si>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</si>
  <si>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</si>
  <si>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</si>
  <si>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</si>
  <si>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</si>
  <si>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</si>
  <si>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</si>
  <si>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</si>
  <si>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</si>
  <si>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영암군청</t>
    <phoneticPr fontId="1" type="noConversion"/>
  </si>
  <si>
    <t>실내출입문    1층</t>
    <phoneticPr fontId="1" type="noConversion"/>
  </si>
  <si>
    <t>농협</t>
    <phoneticPr fontId="1" type="noConversion"/>
  </si>
  <si>
    <t>재무과</t>
    <phoneticPr fontId="1" type="noConversion"/>
  </si>
  <si>
    <t>종합민원과</t>
    <phoneticPr fontId="1" type="noConversion"/>
  </si>
  <si>
    <t>군수실</t>
    <phoneticPr fontId="1" type="noConversion"/>
  </si>
  <si>
    <t>부군수실</t>
    <phoneticPr fontId="1" type="noConversion"/>
  </si>
  <si>
    <t>낭산실</t>
    <phoneticPr fontId="1" type="noConversion"/>
  </si>
  <si>
    <t>문화관광과</t>
    <phoneticPr fontId="1" type="noConversion"/>
  </si>
  <si>
    <t>군정홍보실</t>
    <phoneticPr fontId="1" type="noConversion"/>
  </si>
  <si>
    <t>기획감사실</t>
    <phoneticPr fontId="1" type="noConversion"/>
  </si>
  <si>
    <t>총무과</t>
    <phoneticPr fontId="1" type="noConversion"/>
  </si>
  <si>
    <t>휴게실</t>
    <phoneticPr fontId="1" type="noConversion"/>
  </si>
  <si>
    <t>실내출입문      2층</t>
    <phoneticPr fontId="1" type="noConversion"/>
  </si>
  <si>
    <t>실내출입문      3층</t>
    <phoneticPr fontId="1" type="noConversion"/>
  </si>
  <si>
    <t>건설교통과</t>
    <phoneticPr fontId="1" type="noConversion"/>
  </si>
  <si>
    <t>안전총괄과</t>
    <phoneticPr fontId="1" type="noConversion"/>
  </si>
  <si>
    <t>대회의실</t>
    <phoneticPr fontId="1" type="noConversion"/>
  </si>
  <si>
    <t>산림해양과</t>
    <phoneticPr fontId="1" type="noConversion"/>
  </si>
  <si>
    <t>축산과</t>
    <phoneticPr fontId="1" type="noConversion"/>
  </si>
  <si>
    <t>친환경농업과</t>
    <phoneticPr fontId="1" type="noConversion"/>
  </si>
  <si>
    <t>화장실 1층</t>
    <phoneticPr fontId="1" type="noConversion"/>
  </si>
  <si>
    <t>남</t>
    <phoneticPr fontId="1" type="noConversion"/>
  </si>
  <si>
    <t>남수도1</t>
    <phoneticPr fontId="1" type="noConversion"/>
  </si>
  <si>
    <t>여수도2</t>
    <phoneticPr fontId="1" type="noConversion"/>
  </si>
  <si>
    <t>여</t>
    <phoneticPr fontId="1" type="noConversion"/>
  </si>
  <si>
    <t>남수도2</t>
    <phoneticPr fontId="1" type="noConversion"/>
  </si>
  <si>
    <t>여수도1</t>
    <phoneticPr fontId="1" type="noConversion"/>
  </si>
  <si>
    <t>화장실 4층</t>
    <phoneticPr fontId="1" type="noConversion"/>
  </si>
  <si>
    <t>화장실 2층</t>
    <phoneticPr fontId="1" type="noConversion"/>
  </si>
  <si>
    <t>실내출입문    4층</t>
    <phoneticPr fontId="1" type="noConversion"/>
  </si>
  <si>
    <t>지가조사실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</si>
  <si>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</si>
  <si>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</si>
  <si>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</si>
  <si>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</si>
  <si>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화장실 3층 1</t>
    <phoneticPr fontId="1" type="noConversion"/>
  </si>
  <si>
    <t>화장실 3층 2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</si>
</sst>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H39" sqref="H3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4" t="s">
        <v>56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1" ht="3.75" customHeight="1" thickBot="1">
      <c r="A2" s="310"/>
      <c r="B2" s="310"/>
      <c r="C2" s="310"/>
      <c r="D2" s="310"/>
      <c r="E2" s="310"/>
      <c r="F2" s="310"/>
      <c r="G2" s="310"/>
      <c r="H2" s="310"/>
      <c r="I2" s="310"/>
      <c r="J2" s="310"/>
    </row>
    <row r="3" spans="1:11" ht="20.100000000000001" customHeight="1">
      <c r="A3" s="298" t="s">
        <v>77</v>
      </c>
      <c r="B3" s="299"/>
      <c r="C3" s="223" t="s">
        <v>132</v>
      </c>
      <c r="D3" s="311" t="s">
        <v>80</v>
      </c>
      <c r="E3" s="312"/>
      <c r="F3" s="312"/>
      <c r="G3" s="312"/>
      <c r="H3" s="312"/>
      <c r="I3" s="312"/>
      <c r="J3" s="313"/>
    </row>
    <row r="4" spans="1:11" ht="20.100000000000001" customHeight="1">
      <c r="A4" s="300" t="s">
        <v>78</v>
      </c>
      <c r="B4" s="301"/>
      <c r="C4" s="224">
        <v>4</v>
      </c>
      <c r="D4" s="314" t="s">
        <v>81</v>
      </c>
      <c r="E4" s="314"/>
      <c r="F4" s="314"/>
      <c r="G4" s="314"/>
      <c r="H4" s="314"/>
      <c r="I4" s="314"/>
      <c r="J4" s="315"/>
    </row>
    <row r="5" spans="1:11" ht="20.100000000000001" customHeight="1" thickBot="1">
      <c r="A5" s="302" t="s">
        <v>79</v>
      </c>
      <c r="B5" s="303"/>
      <c r="C5" s="222"/>
      <c r="D5" s="61" t="s">
        <v>82</v>
      </c>
      <c r="E5" s="62"/>
      <c r="F5" s="62"/>
      <c r="G5" s="62"/>
      <c r="H5" s="62"/>
      <c r="I5" s="316" t="s">
        <v>83</v>
      </c>
      <c r="J5" s="317"/>
    </row>
    <row r="6" spans="1:11" ht="20.100000000000001" customHeight="1">
      <c r="A6" s="295" t="s">
        <v>11</v>
      </c>
      <c r="B6" s="275"/>
      <c r="C6" s="275"/>
      <c r="D6" s="275" t="s">
        <v>41</v>
      </c>
      <c r="E6" s="275"/>
      <c r="F6" s="275" t="s">
        <v>36</v>
      </c>
      <c r="G6" s="275"/>
      <c r="H6" s="306" t="s">
        <v>35</v>
      </c>
      <c r="I6" s="279" t="s">
        <v>61</v>
      </c>
      <c r="J6" s="308" t="s">
        <v>18</v>
      </c>
      <c r="K6" s="271" t="s">
        <v>37</v>
      </c>
    </row>
    <row r="7" spans="1:11" ht="20.100000000000001" customHeight="1" thickBot="1">
      <c r="A7" s="296"/>
      <c r="B7" s="297"/>
      <c r="C7" s="297"/>
      <c r="D7" s="83" t="s">
        <v>39</v>
      </c>
      <c r="E7" s="83" t="s">
        <v>40</v>
      </c>
      <c r="F7" s="83" t="s">
        <v>16</v>
      </c>
      <c r="G7" s="83" t="s">
        <v>17</v>
      </c>
      <c r="H7" s="307"/>
      <c r="I7" s="280"/>
      <c r="J7" s="309"/>
      <c r="K7" s="271"/>
    </row>
    <row r="8" spans="1:11" ht="20.100000000000001" customHeight="1">
      <c r="A8" s="268" t="s">
        <v>12</v>
      </c>
      <c r="B8" s="276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272"/>
      <c r="B9" s="277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72"/>
      <c r="B10" s="278" t="s">
        <v>13</v>
      </c>
      <c r="C10" s="278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72"/>
      <c r="B11" s="277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72"/>
      <c r="B12" s="277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72"/>
      <c r="B13" s="277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>
      <c r="A14" s="270"/>
      <c r="B14" s="274" t="s">
        <v>19</v>
      </c>
      <c r="C14" s="274"/>
      <c r="D14" s="73"/>
      <c r="E14" s="73">
        <v>1</v>
      </c>
      <c r="F14" s="73">
        <v>1</v>
      </c>
      <c r="G14" s="73"/>
      <c r="H14" s="73"/>
      <c r="I14" s="74"/>
      <c r="J14" s="75"/>
      <c r="K14" s="3" t="str">
        <f t="shared" si="0"/>
        <v>0</v>
      </c>
    </row>
    <row r="15" spans="1:11" ht="20.100000000000001" customHeight="1">
      <c r="A15" s="268" t="s">
        <v>84</v>
      </c>
      <c r="B15" s="276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72"/>
      <c r="B16" s="277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72"/>
      <c r="B17" s="278" t="s">
        <v>21</v>
      </c>
      <c r="C17" s="278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7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72"/>
      <c r="B19" s="278" t="s">
        <v>22</v>
      </c>
      <c r="C19" s="27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72"/>
      <c r="B20" s="281" t="s">
        <v>24</v>
      </c>
      <c r="C20" s="66" t="s">
        <v>64</v>
      </c>
      <c r="D20" s="66"/>
      <c r="E20" s="66">
        <v>1</v>
      </c>
      <c r="F20" s="66"/>
      <c r="G20" s="66"/>
      <c r="H20" s="66">
        <v>1</v>
      </c>
      <c r="I20" s="67"/>
      <c r="J20" s="68"/>
      <c r="K20" s="3" t="str">
        <f t="shared" si="0"/>
        <v>2</v>
      </c>
    </row>
    <row r="21" spans="1:11" ht="20.100000000000001" customHeight="1">
      <c r="A21" s="272"/>
      <c r="B21" s="28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72"/>
      <c r="B22" s="282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72"/>
      <c r="B23" s="278" t="s">
        <v>24</v>
      </c>
      <c r="C23" s="27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72"/>
      <c r="B24" s="281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72"/>
      <c r="B25" s="282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72"/>
      <c r="B26" s="282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72"/>
      <c r="B27" s="282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72"/>
      <c r="B28" s="28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72"/>
      <c r="B29" s="294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72"/>
      <c r="B30" s="278" t="s">
        <v>25</v>
      </c>
      <c r="C30" s="27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72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72"/>
      <c r="B32" s="278" t="s">
        <v>26</v>
      </c>
      <c r="C32" s="27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7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70"/>
      <c r="B34" s="274" t="s">
        <v>27</v>
      </c>
      <c r="C34" s="27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68" t="s">
        <v>28</v>
      </c>
      <c r="B35" s="293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72"/>
      <c r="B36" s="282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73"/>
      <c r="B37" s="294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70"/>
      <c r="B38" s="274" t="s">
        <v>29</v>
      </c>
      <c r="C38" s="27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65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66"/>
      <c r="B40" s="278" t="s">
        <v>31</v>
      </c>
      <c r="C40" s="278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66"/>
      <c r="B41" s="289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66"/>
      <c r="B42" s="289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66"/>
      <c r="B43" s="274" t="s">
        <v>34</v>
      </c>
      <c r="C43" s="274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66"/>
      <c r="B44" s="283" t="s">
        <v>103</v>
      </c>
      <c r="C44" s="284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67"/>
      <c r="B45" s="292" t="s">
        <v>104</v>
      </c>
      <c r="C45" s="292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68" t="s">
        <v>32</v>
      </c>
      <c r="B46" s="288" t="s">
        <v>74</v>
      </c>
      <c r="C46" s="288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69"/>
      <c r="B47" s="290" t="s">
        <v>75</v>
      </c>
      <c r="C47" s="291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70"/>
      <c r="B48" s="274" t="s">
        <v>42</v>
      </c>
      <c r="C48" s="274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85"/>
      <c r="C49" s="285"/>
      <c r="D49" s="285"/>
      <c r="E49" s="285"/>
      <c r="F49" s="285"/>
      <c r="G49" s="285"/>
      <c r="H49" s="285"/>
      <c r="I49" s="286"/>
      <c r="J49" s="287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27"/>
  <sheetViews>
    <sheetView view="pageBreakPreview" zoomScaleNormal="100" zoomScaleSheetLayoutView="100" workbookViewId="0">
      <pane ySplit="6" topLeftCell="A42" activePane="bottomLeft" state="frozen"/>
      <selection pane="bottomLeft" activeCell="I55" sqref="I5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6" t="s">
        <v>43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  <c r="O1" s="346"/>
      <c r="P1" s="346"/>
      <c r="Q1" s="346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65"/>
      <c r="Q2" s="365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66"/>
      <c r="Q3" s="366"/>
      <c r="R3" s="123"/>
    </row>
    <row r="4" spans="1:24" s="1" customFormat="1" ht="12.75" thickBot="1">
      <c r="A4" s="355" t="s">
        <v>0</v>
      </c>
      <c r="B4" s="355" t="s">
        <v>5</v>
      </c>
      <c r="C4" s="360" t="s">
        <v>115</v>
      </c>
      <c r="D4" s="361"/>
      <c r="E4" s="361"/>
      <c r="F4" s="361"/>
      <c r="G4" s="361"/>
      <c r="H4" s="361"/>
      <c r="I4" s="362"/>
      <c r="J4" s="360" t="s">
        <v>6</v>
      </c>
      <c r="K4" s="361"/>
      <c r="L4" s="361"/>
      <c r="M4" s="361"/>
      <c r="N4" s="361"/>
      <c r="O4" s="361"/>
      <c r="P4" s="361"/>
      <c r="Q4" s="362"/>
      <c r="R4" s="379"/>
      <c r="S4" s="379"/>
      <c r="T4" s="379"/>
      <c r="U4" s="379"/>
      <c r="V4" s="379"/>
      <c r="W4" s="379"/>
      <c r="X4" s="379"/>
    </row>
    <row r="5" spans="1:24" s="1" customFormat="1" ht="12">
      <c r="A5" s="356"/>
      <c r="B5" s="356"/>
      <c r="C5" s="355" t="s">
        <v>2</v>
      </c>
      <c r="D5" s="363" t="s">
        <v>1</v>
      </c>
      <c r="E5" s="330" t="s">
        <v>3</v>
      </c>
      <c r="F5" s="358" t="s">
        <v>7</v>
      </c>
      <c r="G5" s="389" t="s">
        <v>8</v>
      </c>
      <c r="H5" s="389"/>
      <c r="I5" s="390"/>
      <c r="J5" s="347" t="s">
        <v>2</v>
      </c>
      <c r="K5" s="349" t="s">
        <v>1</v>
      </c>
      <c r="L5" s="351" t="s">
        <v>3</v>
      </c>
      <c r="M5" s="353" t="s">
        <v>7</v>
      </c>
      <c r="N5" s="388" t="s">
        <v>8</v>
      </c>
      <c r="O5" s="351"/>
      <c r="P5" s="351"/>
      <c r="Q5" s="353"/>
      <c r="R5" s="387"/>
      <c r="S5" s="387"/>
      <c r="T5" s="387"/>
      <c r="U5" s="387"/>
      <c r="V5" s="387"/>
      <c r="W5" s="387"/>
      <c r="X5" s="387"/>
    </row>
    <row r="6" spans="1:24" s="1" customFormat="1" ht="24.75" thickBot="1">
      <c r="A6" s="357"/>
      <c r="B6" s="357"/>
      <c r="C6" s="357"/>
      <c r="D6" s="364"/>
      <c r="E6" s="331"/>
      <c r="F6" s="359"/>
      <c r="G6" s="124" t="s">
        <v>51</v>
      </c>
      <c r="H6" s="125" t="s">
        <v>52</v>
      </c>
      <c r="I6" s="126" t="s">
        <v>53</v>
      </c>
      <c r="J6" s="348"/>
      <c r="K6" s="350"/>
      <c r="L6" s="352"/>
      <c r="M6" s="354"/>
      <c r="N6" s="124" t="s">
        <v>54</v>
      </c>
      <c r="O6" s="125" t="s">
        <v>55</v>
      </c>
      <c r="P6" s="125" t="s">
        <v>51</v>
      </c>
      <c r="Q6" s="126" t="s">
        <v>53</v>
      </c>
      <c r="R6" s="387"/>
      <c r="S6" s="387"/>
      <c r="T6" s="387"/>
      <c r="U6" s="387"/>
      <c r="V6" s="127"/>
      <c r="W6" s="127"/>
      <c r="X6" s="127"/>
    </row>
    <row r="7" spans="1:24" s="1" customFormat="1" ht="16.149999999999999" customHeight="1" thickBot="1">
      <c r="A7" s="128">
        <v>1</v>
      </c>
      <c r="B7" s="398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99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99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400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38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>
        <v>1</v>
      </c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39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39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40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>
        <v>1</v>
      </c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401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402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402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403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38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29"/>
    </row>
    <row r="20" spans="1:18" s="1" customFormat="1" ht="16.149999999999999" customHeight="1" thickBot="1">
      <c r="A20" s="128">
        <v>14</v>
      </c>
      <c r="B20" s="339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39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40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95" t="s">
        <v>133</v>
      </c>
      <c r="C23" s="128" t="s">
        <v>134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96"/>
      <c r="C24" s="59" t="s">
        <v>135</v>
      </c>
      <c r="D24" s="140"/>
      <c r="E24" s="141">
        <v>1</v>
      </c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96"/>
      <c r="C25" s="59" t="s">
        <v>136</v>
      </c>
      <c r="D25" s="140"/>
      <c r="E25" s="141">
        <v>1</v>
      </c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97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18" t="s">
        <v>145</v>
      </c>
      <c r="C27" s="228" t="s">
        <v>137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19"/>
      <c r="C28" s="229" t="s">
        <v>138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19"/>
      <c r="C29" s="229" t="s">
        <v>139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19"/>
      <c r="C30" s="159" t="s">
        <v>140</v>
      </c>
      <c r="D30" s="184"/>
      <c r="E30" s="185">
        <v>1</v>
      </c>
      <c r="F30" s="186"/>
      <c r="G30" s="187"/>
      <c r="H30" s="185"/>
      <c r="I30" s="186"/>
      <c r="J30" s="188"/>
      <c r="K30" s="189"/>
      <c r="L30" s="190"/>
      <c r="M30" s="191"/>
      <c r="N30" s="192"/>
      <c r="O30" s="190"/>
      <c r="P30" s="190"/>
      <c r="Q30" s="191"/>
      <c r="R30" s="129"/>
    </row>
    <row r="31" spans="1:18" s="1" customFormat="1" ht="16.149999999999999" customHeight="1" thickBot="1">
      <c r="A31" s="128">
        <v>25</v>
      </c>
      <c r="B31" s="319"/>
      <c r="C31" s="229" t="s">
        <v>141</v>
      </c>
      <c r="D31" s="33"/>
      <c r="E31" s="31">
        <v>1</v>
      </c>
      <c r="F31" s="32"/>
      <c r="G31" s="33"/>
      <c r="H31" s="31"/>
      <c r="I31" s="32"/>
      <c r="J31" s="34"/>
      <c r="K31" s="35"/>
      <c r="L31" s="36"/>
      <c r="M31" s="37"/>
      <c r="N31" s="38"/>
      <c r="O31" s="36"/>
      <c r="P31" s="36"/>
      <c r="Q31" s="37"/>
      <c r="R31" s="129"/>
    </row>
    <row r="32" spans="1:18" s="1" customFormat="1" ht="16.149999999999999" customHeight="1" thickBot="1">
      <c r="A32" s="128">
        <v>26</v>
      </c>
      <c r="B32" s="319"/>
      <c r="C32" s="229" t="s">
        <v>142</v>
      </c>
      <c r="D32" s="33"/>
      <c r="E32" s="31">
        <v>1</v>
      </c>
      <c r="F32" s="32"/>
      <c r="G32" s="33"/>
      <c r="H32" s="31"/>
      <c r="I32" s="32"/>
      <c r="J32" s="34"/>
      <c r="K32" s="35"/>
      <c r="L32" s="36"/>
      <c r="M32" s="37"/>
      <c r="N32" s="38"/>
      <c r="O32" s="36"/>
      <c r="P32" s="36"/>
      <c r="Q32" s="37"/>
      <c r="R32" s="129"/>
    </row>
    <row r="33" spans="1:18" s="1" customFormat="1" ht="16.149999999999999" customHeight="1" thickBot="1">
      <c r="A33" s="128">
        <v>27</v>
      </c>
      <c r="B33" s="319"/>
      <c r="C33" s="229" t="s">
        <v>143</v>
      </c>
      <c r="D33" s="33"/>
      <c r="E33" s="31">
        <v>1</v>
      </c>
      <c r="F33" s="32"/>
      <c r="G33" s="33"/>
      <c r="H33" s="31"/>
      <c r="I33" s="32"/>
      <c r="J33" s="34"/>
      <c r="K33" s="35"/>
      <c r="L33" s="36"/>
      <c r="M33" s="37"/>
      <c r="N33" s="38"/>
      <c r="O33" s="36"/>
      <c r="P33" s="36"/>
      <c r="Q33" s="37"/>
      <c r="R33" s="129"/>
    </row>
    <row r="34" spans="1:18" s="1" customFormat="1" ht="16.149999999999999" customHeight="1" thickBot="1">
      <c r="A34" s="128">
        <v>28</v>
      </c>
      <c r="B34" s="320"/>
      <c r="C34" s="230" t="s">
        <v>144</v>
      </c>
      <c r="D34" s="42"/>
      <c r="E34" s="40">
        <v>1</v>
      </c>
      <c r="F34" s="41"/>
      <c r="G34" s="42"/>
      <c r="H34" s="40"/>
      <c r="I34" s="41"/>
      <c r="J34" s="43"/>
      <c r="K34" s="44"/>
      <c r="L34" s="45"/>
      <c r="M34" s="46"/>
      <c r="N34" s="47"/>
      <c r="O34" s="45"/>
      <c r="P34" s="45"/>
      <c r="Q34" s="46"/>
      <c r="R34" s="129"/>
    </row>
    <row r="35" spans="1:18" s="1" customFormat="1" ht="16.149999999999999" customHeight="1" thickBot="1">
      <c r="A35" s="128">
        <v>29</v>
      </c>
      <c r="B35" s="321" t="s">
        <v>146</v>
      </c>
      <c r="C35" s="255" t="s">
        <v>147</v>
      </c>
      <c r="D35" s="202"/>
      <c r="E35" s="234">
        <v>1</v>
      </c>
      <c r="F35" s="162"/>
      <c r="G35" s="160"/>
      <c r="H35" s="234"/>
      <c r="I35" s="162"/>
      <c r="J35" s="231"/>
      <c r="K35" s="164"/>
      <c r="L35" s="165"/>
      <c r="M35" s="166"/>
      <c r="N35" s="167"/>
      <c r="O35" s="165"/>
      <c r="P35" s="165"/>
      <c r="Q35" s="166"/>
      <c r="R35" s="129"/>
    </row>
    <row r="36" spans="1:18" s="1" customFormat="1" ht="16.149999999999999" customHeight="1" thickBot="1">
      <c r="A36" s="128">
        <v>30</v>
      </c>
      <c r="B36" s="322"/>
      <c r="C36" s="226" t="s">
        <v>148</v>
      </c>
      <c r="D36" s="203"/>
      <c r="E36" s="235">
        <v>1</v>
      </c>
      <c r="F36" s="170"/>
      <c r="G36" s="168"/>
      <c r="H36" s="235"/>
      <c r="I36" s="170"/>
      <c r="J36" s="233"/>
      <c r="K36" s="172"/>
      <c r="L36" s="173"/>
      <c r="M36" s="174"/>
      <c r="N36" s="175"/>
      <c r="O36" s="173"/>
      <c r="P36" s="173"/>
      <c r="Q36" s="174"/>
      <c r="R36" s="129"/>
    </row>
    <row r="37" spans="1:18" s="1" customFormat="1" ht="16.149999999999999" customHeight="1" thickBot="1">
      <c r="A37" s="128">
        <v>31</v>
      </c>
      <c r="B37" s="322"/>
      <c r="C37" s="226" t="s">
        <v>149</v>
      </c>
      <c r="D37" s="203"/>
      <c r="E37" s="235">
        <v>1</v>
      </c>
      <c r="F37" s="170"/>
      <c r="G37" s="168"/>
      <c r="H37" s="235"/>
      <c r="I37" s="170"/>
      <c r="J37" s="233"/>
      <c r="K37" s="172"/>
      <c r="L37" s="173"/>
      <c r="M37" s="174"/>
      <c r="N37" s="175"/>
      <c r="O37" s="173"/>
      <c r="P37" s="173"/>
      <c r="Q37" s="174"/>
      <c r="R37" s="129"/>
    </row>
    <row r="38" spans="1:18" s="1" customFormat="1" ht="16.149999999999999" customHeight="1" thickBot="1">
      <c r="A38" s="128">
        <v>32</v>
      </c>
      <c r="B38" s="322"/>
      <c r="C38" s="237" t="s">
        <v>150</v>
      </c>
      <c r="D38" s="238"/>
      <c r="E38" s="239">
        <v>1</v>
      </c>
      <c r="F38" s="240"/>
      <c r="G38" s="241"/>
      <c r="H38" s="239"/>
      <c r="I38" s="240"/>
      <c r="J38" s="242"/>
      <c r="K38" s="243"/>
      <c r="L38" s="244"/>
      <c r="M38" s="245"/>
      <c r="N38" s="246"/>
      <c r="O38" s="244"/>
      <c r="P38" s="244"/>
      <c r="Q38" s="245"/>
      <c r="R38" s="129"/>
    </row>
    <row r="39" spans="1:18" s="1" customFormat="1" ht="16.149999999999999" customHeight="1" thickBot="1">
      <c r="A39" s="128">
        <v>33</v>
      </c>
      <c r="B39" s="322"/>
      <c r="C39" s="226" t="s">
        <v>151</v>
      </c>
      <c r="D39" s="203"/>
      <c r="E39" s="235">
        <v>1</v>
      </c>
      <c r="F39" s="170"/>
      <c r="G39" s="168"/>
      <c r="H39" s="235"/>
      <c r="I39" s="170"/>
      <c r="J39" s="233"/>
      <c r="K39" s="172"/>
      <c r="L39" s="173"/>
      <c r="M39" s="174"/>
      <c r="N39" s="175"/>
      <c r="O39" s="173"/>
      <c r="P39" s="173"/>
      <c r="Q39" s="174"/>
      <c r="R39" s="129"/>
    </row>
    <row r="40" spans="1:18" s="1" customFormat="1" ht="16.149999999999999" customHeight="1" thickBot="1">
      <c r="A40" s="128">
        <v>34</v>
      </c>
      <c r="B40" s="322"/>
      <c r="C40" s="226" t="s">
        <v>152</v>
      </c>
      <c r="D40" s="203"/>
      <c r="E40" s="235">
        <v>1</v>
      </c>
      <c r="F40" s="170"/>
      <c r="G40" s="168"/>
      <c r="H40" s="235"/>
      <c r="I40" s="170"/>
      <c r="J40" s="233"/>
      <c r="K40" s="172"/>
      <c r="L40" s="173"/>
      <c r="M40" s="174"/>
      <c r="N40" s="175"/>
      <c r="O40" s="173"/>
      <c r="P40" s="173"/>
      <c r="Q40" s="174"/>
      <c r="R40" s="129"/>
    </row>
    <row r="41" spans="1:18" s="1" customFormat="1" ht="16.149999999999999" customHeight="1" thickBot="1">
      <c r="A41" s="128">
        <v>35</v>
      </c>
      <c r="B41" s="322"/>
      <c r="C41" s="226"/>
      <c r="D41" s="203"/>
      <c r="E41" s="235"/>
      <c r="F41" s="170"/>
      <c r="G41" s="168"/>
      <c r="H41" s="235"/>
      <c r="I41" s="170"/>
      <c r="J41" s="233"/>
      <c r="K41" s="172"/>
      <c r="L41" s="173"/>
      <c r="M41" s="174"/>
      <c r="N41" s="175"/>
      <c r="O41" s="173"/>
      <c r="P41" s="173"/>
      <c r="Q41" s="174"/>
      <c r="R41" s="129"/>
    </row>
    <row r="42" spans="1:18" s="1" customFormat="1" ht="16.149999999999999" customHeight="1" thickBot="1">
      <c r="A42" s="128">
        <v>36</v>
      </c>
      <c r="B42" s="323"/>
      <c r="C42" s="227"/>
      <c r="D42" s="204"/>
      <c r="E42" s="236"/>
      <c r="F42" s="178"/>
      <c r="G42" s="176"/>
      <c r="H42" s="236"/>
      <c r="I42" s="178"/>
      <c r="J42" s="179"/>
      <c r="K42" s="180"/>
      <c r="L42" s="181"/>
      <c r="M42" s="182"/>
      <c r="N42" s="183"/>
      <c r="O42" s="181"/>
      <c r="P42" s="181"/>
      <c r="Q42" s="182"/>
      <c r="R42" s="129"/>
    </row>
    <row r="43" spans="1:18" s="1" customFormat="1" ht="16.149999999999999" customHeight="1" thickBot="1">
      <c r="A43" s="128">
        <v>37</v>
      </c>
      <c r="B43" s="318" t="s">
        <v>162</v>
      </c>
      <c r="C43" s="228" t="s">
        <v>163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9"/>
    </row>
    <row r="44" spans="1:18" s="1" customFormat="1" ht="16.149999999999999" customHeight="1" thickBot="1">
      <c r="A44" s="128">
        <v>38</v>
      </c>
      <c r="B44" s="319"/>
      <c r="C44" s="229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thickBot="1">
      <c r="A45" s="128">
        <v>39</v>
      </c>
      <c r="B45" s="319"/>
      <c r="C45" s="229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thickBot="1">
      <c r="A46" s="128">
        <v>40</v>
      </c>
      <c r="B46" s="319"/>
      <c r="C46" s="159"/>
      <c r="D46" s="184"/>
      <c r="E46" s="185"/>
      <c r="F46" s="186"/>
      <c r="G46" s="187"/>
      <c r="H46" s="185"/>
      <c r="I46" s="186"/>
      <c r="J46" s="188"/>
      <c r="K46" s="189"/>
      <c r="L46" s="190"/>
      <c r="M46" s="191"/>
      <c r="N46" s="192"/>
      <c r="O46" s="190"/>
      <c r="P46" s="190"/>
      <c r="Q46" s="191"/>
      <c r="R46" s="129"/>
    </row>
    <row r="47" spans="1:18" s="1" customFormat="1" ht="16.149999999999999" customHeight="1" thickBot="1">
      <c r="A47" s="128">
        <v>41</v>
      </c>
      <c r="B47" s="332" t="s">
        <v>153</v>
      </c>
      <c r="C47" s="225" t="s">
        <v>154</v>
      </c>
      <c r="D47" s="160"/>
      <c r="E47" s="234">
        <v>1</v>
      </c>
      <c r="F47" s="162"/>
      <c r="G47" s="160"/>
      <c r="H47" s="234"/>
      <c r="I47" s="162"/>
      <c r="J47" s="163"/>
      <c r="K47" s="164"/>
      <c r="L47" s="165"/>
      <c r="M47" s="166">
        <v>1</v>
      </c>
      <c r="N47" s="167">
        <v>1</v>
      </c>
      <c r="O47" s="165">
        <v>1</v>
      </c>
      <c r="P47" s="165">
        <v>1</v>
      </c>
      <c r="Q47" s="166"/>
      <c r="R47" s="129"/>
    </row>
    <row r="48" spans="1:18" s="1" customFormat="1" ht="16.149999999999999" customHeight="1" thickBot="1">
      <c r="A48" s="128">
        <v>42</v>
      </c>
      <c r="B48" s="333"/>
      <c r="C48" s="226" t="s">
        <v>155</v>
      </c>
      <c r="D48" s="168"/>
      <c r="E48" s="235">
        <v>1</v>
      </c>
      <c r="F48" s="170"/>
      <c r="G48" s="168"/>
      <c r="H48" s="235"/>
      <c r="I48" s="170"/>
      <c r="J48" s="171"/>
      <c r="K48" s="172"/>
      <c r="L48" s="173"/>
      <c r="M48" s="174"/>
      <c r="N48" s="175"/>
      <c r="O48" s="173"/>
      <c r="P48" s="173"/>
      <c r="Q48" s="174"/>
      <c r="R48" s="129"/>
    </row>
    <row r="49" spans="1:18" s="1" customFormat="1" ht="16.149999999999999" customHeight="1" thickBot="1">
      <c r="A49" s="128">
        <v>43</v>
      </c>
      <c r="B49" s="333"/>
      <c r="C49" s="226" t="s">
        <v>158</v>
      </c>
      <c r="D49" s="168"/>
      <c r="E49" s="235">
        <v>1</v>
      </c>
      <c r="F49" s="170"/>
      <c r="G49" s="168"/>
      <c r="H49" s="235"/>
      <c r="I49" s="170"/>
      <c r="J49" s="171"/>
      <c r="K49" s="172"/>
      <c r="L49" s="173"/>
      <c r="M49" s="174"/>
      <c r="N49" s="175"/>
      <c r="O49" s="173"/>
      <c r="P49" s="173"/>
      <c r="Q49" s="174"/>
      <c r="R49" s="129"/>
    </row>
    <row r="50" spans="1:18" s="1" customFormat="1" ht="16.149999999999999" customHeight="1" thickBot="1">
      <c r="A50" s="128">
        <v>44</v>
      </c>
      <c r="B50" s="334"/>
      <c r="C50" s="226" t="s">
        <v>157</v>
      </c>
      <c r="D50" s="168"/>
      <c r="E50" s="235">
        <v>1</v>
      </c>
      <c r="F50" s="170"/>
      <c r="G50" s="168"/>
      <c r="H50" s="235"/>
      <c r="I50" s="170"/>
      <c r="J50" s="171"/>
      <c r="K50" s="172"/>
      <c r="L50" s="173"/>
      <c r="M50" s="174">
        <v>1</v>
      </c>
      <c r="N50" s="175">
        <v>1</v>
      </c>
      <c r="O50" s="173">
        <v>1</v>
      </c>
      <c r="P50" s="173">
        <v>1</v>
      </c>
      <c r="Q50" s="174"/>
      <c r="R50" s="129"/>
    </row>
    <row r="51" spans="1:18" s="1" customFormat="1" ht="16.149999999999999" customHeight="1" thickBot="1">
      <c r="A51" s="128">
        <v>45</v>
      </c>
      <c r="B51" s="334"/>
      <c r="C51" s="226" t="s">
        <v>159</v>
      </c>
      <c r="D51" s="168"/>
      <c r="E51" s="235">
        <v>1</v>
      </c>
      <c r="F51" s="170"/>
      <c r="G51" s="168"/>
      <c r="H51" s="235"/>
      <c r="I51" s="170"/>
      <c r="J51" s="171"/>
      <c r="K51" s="172"/>
      <c r="L51" s="173"/>
      <c r="M51" s="174"/>
      <c r="N51" s="175"/>
      <c r="O51" s="173"/>
      <c r="P51" s="173"/>
      <c r="Q51" s="174"/>
      <c r="R51" s="129"/>
    </row>
    <row r="52" spans="1:18" s="1" customFormat="1" ht="16.149999999999999" customHeight="1" thickBot="1">
      <c r="A52" s="128">
        <v>46</v>
      </c>
      <c r="B52" s="335"/>
      <c r="C52" s="227" t="s">
        <v>156</v>
      </c>
      <c r="D52" s="176"/>
      <c r="E52" s="236">
        <v>1</v>
      </c>
      <c r="F52" s="178"/>
      <c r="G52" s="176"/>
      <c r="H52" s="236"/>
      <c r="I52" s="178"/>
      <c r="J52" s="179"/>
      <c r="K52" s="180"/>
      <c r="L52" s="181"/>
      <c r="M52" s="182"/>
      <c r="N52" s="183"/>
      <c r="O52" s="181"/>
      <c r="P52" s="181"/>
      <c r="Q52" s="182"/>
      <c r="R52" s="129"/>
    </row>
    <row r="53" spans="1:18" s="1" customFormat="1" ht="16.149999999999999" customHeight="1" thickBot="1">
      <c r="A53" s="128">
        <v>47</v>
      </c>
      <c r="B53" s="404" t="s">
        <v>161</v>
      </c>
      <c r="C53" s="228" t="s">
        <v>154</v>
      </c>
      <c r="D53" s="193"/>
      <c r="E53" s="194">
        <v>1</v>
      </c>
      <c r="F53" s="195"/>
      <c r="G53" s="196"/>
      <c r="H53" s="194"/>
      <c r="I53" s="195"/>
      <c r="J53" s="197"/>
      <c r="K53" s="198"/>
      <c r="L53" s="199"/>
      <c r="M53" s="200">
        <v>1</v>
      </c>
      <c r="N53" s="201">
        <v>1</v>
      </c>
      <c r="O53" s="199">
        <v>1</v>
      </c>
      <c r="P53" s="199">
        <v>1</v>
      </c>
      <c r="Q53" s="200"/>
      <c r="R53" s="129"/>
    </row>
    <row r="54" spans="1:18" s="1" customFormat="1" ht="16.149999999999999" customHeight="1" thickBot="1">
      <c r="A54" s="128">
        <v>48</v>
      </c>
      <c r="B54" s="405"/>
      <c r="C54" s="229" t="s">
        <v>155</v>
      </c>
      <c r="D54" s="30"/>
      <c r="E54" s="31">
        <v>1</v>
      </c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29"/>
    </row>
    <row r="55" spans="1:18" s="1" customFormat="1" ht="16.149999999999999" customHeight="1" thickBot="1">
      <c r="A55" s="128">
        <v>49</v>
      </c>
      <c r="B55" s="405"/>
      <c r="C55" s="229" t="s">
        <v>158</v>
      </c>
      <c r="D55" s="30"/>
      <c r="E55" s="31">
        <v>1</v>
      </c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129"/>
    </row>
    <row r="56" spans="1:18" s="1" customFormat="1" ht="16.149999999999999" customHeight="1" thickBot="1">
      <c r="A56" s="128">
        <v>50</v>
      </c>
      <c r="B56" s="406"/>
      <c r="C56" s="229" t="s">
        <v>157</v>
      </c>
      <c r="D56" s="30"/>
      <c r="E56" s="31">
        <v>1</v>
      </c>
      <c r="F56" s="32"/>
      <c r="G56" s="33"/>
      <c r="H56" s="31"/>
      <c r="I56" s="32"/>
      <c r="J56" s="34"/>
      <c r="K56" s="35"/>
      <c r="L56" s="36"/>
      <c r="M56" s="37">
        <v>1</v>
      </c>
      <c r="N56" s="38">
        <v>1</v>
      </c>
      <c r="O56" s="36">
        <v>1</v>
      </c>
      <c r="P56" s="36">
        <v>1</v>
      </c>
      <c r="Q56" s="37"/>
      <c r="R56" s="129"/>
    </row>
    <row r="57" spans="1:18" s="1" customFormat="1" ht="16.149999999999999" customHeight="1" thickBot="1">
      <c r="A57" s="128">
        <v>51</v>
      </c>
      <c r="B57" s="406"/>
      <c r="C57" s="229" t="s">
        <v>159</v>
      </c>
      <c r="D57" s="30"/>
      <c r="E57" s="31">
        <v>1</v>
      </c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129"/>
    </row>
    <row r="58" spans="1:18" s="1" customFormat="1" ht="16.149999999999999" customHeight="1" thickBot="1">
      <c r="A58" s="128">
        <v>52</v>
      </c>
      <c r="B58" s="407"/>
      <c r="C58" s="230" t="s">
        <v>156</v>
      </c>
      <c r="D58" s="39"/>
      <c r="E58" s="40">
        <v>1</v>
      </c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129"/>
    </row>
    <row r="59" spans="1:18" s="1" customFormat="1" ht="16.149999999999999" customHeight="1" thickBot="1">
      <c r="A59" s="128">
        <v>53</v>
      </c>
      <c r="B59" s="332" t="s">
        <v>168</v>
      </c>
      <c r="C59" s="225" t="s">
        <v>154</v>
      </c>
      <c r="D59" s="202"/>
      <c r="E59" s="234">
        <v>1</v>
      </c>
      <c r="F59" s="162"/>
      <c r="G59" s="160"/>
      <c r="H59" s="234"/>
      <c r="I59" s="162"/>
      <c r="J59" s="231"/>
      <c r="K59" s="164"/>
      <c r="L59" s="165">
        <v>1</v>
      </c>
      <c r="M59" s="166"/>
      <c r="N59" s="167"/>
      <c r="O59" s="165"/>
      <c r="P59" s="165"/>
      <c r="Q59" s="166"/>
      <c r="R59" s="129"/>
    </row>
    <row r="60" spans="1:18" s="1" customFormat="1" ht="16.149999999999999" customHeight="1" thickBot="1">
      <c r="A60" s="128">
        <v>54</v>
      </c>
      <c r="B60" s="333"/>
      <c r="C60" s="226" t="s">
        <v>155</v>
      </c>
      <c r="D60" s="203"/>
      <c r="E60" s="235">
        <v>1</v>
      </c>
      <c r="F60" s="170"/>
      <c r="G60" s="168"/>
      <c r="H60" s="235"/>
      <c r="I60" s="170"/>
      <c r="J60" s="233"/>
      <c r="K60" s="172"/>
      <c r="L60" s="173"/>
      <c r="M60" s="174"/>
      <c r="N60" s="175"/>
      <c r="O60" s="173"/>
      <c r="P60" s="173"/>
      <c r="Q60" s="174"/>
      <c r="R60" s="129"/>
    </row>
    <row r="61" spans="1:18" s="1" customFormat="1" ht="16.149999999999999" customHeight="1" thickBot="1">
      <c r="A61" s="128">
        <v>55</v>
      </c>
      <c r="B61" s="333"/>
      <c r="C61" s="226" t="s">
        <v>158</v>
      </c>
      <c r="D61" s="247"/>
      <c r="E61" s="248">
        <v>1</v>
      </c>
      <c r="F61" s="249"/>
      <c r="G61" s="250"/>
      <c r="H61" s="248"/>
      <c r="I61" s="249"/>
      <c r="J61" s="232"/>
      <c r="K61" s="251"/>
      <c r="L61" s="252"/>
      <c r="M61" s="253"/>
      <c r="N61" s="254"/>
      <c r="O61" s="252"/>
      <c r="P61" s="252"/>
      <c r="Q61" s="253"/>
      <c r="R61" s="129"/>
    </row>
    <row r="62" spans="1:18" s="1" customFormat="1" ht="16.149999999999999" customHeight="1" thickBot="1">
      <c r="A62" s="128">
        <v>56</v>
      </c>
      <c r="B62" s="334"/>
      <c r="C62" s="226" t="s">
        <v>157</v>
      </c>
      <c r="D62" s="203"/>
      <c r="E62" s="235">
        <v>1</v>
      </c>
      <c r="F62" s="170"/>
      <c r="G62" s="168"/>
      <c r="H62" s="235"/>
      <c r="I62" s="170"/>
      <c r="J62" s="233"/>
      <c r="K62" s="172"/>
      <c r="L62" s="173">
        <v>1</v>
      </c>
      <c r="M62" s="174"/>
      <c r="N62" s="175"/>
      <c r="O62" s="173"/>
      <c r="P62" s="173"/>
      <c r="Q62" s="174"/>
      <c r="R62" s="129"/>
    </row>
    <row r="63" spans="1:18" s="1" customFormat="1" ht="16.149999999999999" customHeight="1" thickBot="1">
      <c r="A63" s="128">
        <v>57</v>
      </c>
      <c r="B63" s="334"/>
      <c r="C63" s="226" t="s">
        <v>159</v>
      </c>
      <c r="D63" s="203"/>
      <c r="E63" s="235">
        <v>1</v>
      </c>
      <c r="F63" s="170"/>
      <c r="G63" s="168"/>
      <c r="H63" s="235"/>
      <c r="I63" s="170"/>
      <c r="J63" s="233"/>
      <c r="K63" s="172"/>
      <c r="L63" s="173"/>
      <c r="M63" s="174"/>
      <c r="N63" s="175"/>
      <c r="O63" s="173"/>
      <c r="P63" s="173"/>
      <c r="Q63" s="174"/>
      <c r="R63" s="129"/>
    </row>
    <row r="64" spans="1:18" s="1" customFormat="1" ht="16.149999999999999" customHeight="1" thickBot="1">
      <c r="A64" s="128">
        <v>58</v>
      </c>
      <c r="B64" s="335"/>
      <c r="C64" s="227" t="s">
        <v>156</v>
      </c>
      <c r="D64" s="204"/>
      <c r="E64" s="236">
        <v>1</v>
      </c>
      <c r="F64" s="178"/>
      <c r="G64" s="176"/>
      <c r="H64" s="236"/>
      <c r="I64" s="178"/>
      <c r="J64" s="179"/>
      <c r="K64" s="180"/>
      <c r="L64" s="181"/>
      <c r="M64" s="182"/>
      <c r="N64" s="183"/>
      <c r="O64" s="181"/>
      <c r="P64" s="181"/>
      <c r="Q64" s="182"/>
      <c r="R64" s="129"/>
    </row>
    <row r="65" spans="1:18" s="1" customFormat="1" ht="16.149999999999999" customHeight="1" thickBot="1">
      <c r="A65" s="128">
        <v>59</v>
      </c>
      <c r="B65" s="404" t="s">
        <v>160</v>
      </c>
      <c r="C65" s="228" t="s">
        <v>154</v>
      </c>
      <c r="D65" s="49"/>
      <c r="E65" s="50">
        <v>1</v>
      </c>
      <c r="F65" s="51"/>
      <c r="G65" s="52"/>
      <c r="H65" s="50"/>
      <c r="I65" s="51"/>
      <c r="J65" s="130"/>
      <c r="K65" s="54"/>
      <c r="L65" s="55"/>
      <c r="M65" s="56">
        <v>1</v>
      </c>
      <c r="N65" s="57">
        <v>1</v>
      </c>
      <c r="O65" s="55"/>
      <c r="P65" s="55">
        <v>1</v>
      </c>
      <c r="Q65" s="56"/>
      <c r="R65" s="129"/>
    </row>
    <row r="66" spans="1:18" s="1" customFormat="1" ht="16.149999999999999" customHeight="1" thickBot="1">
      <c r="A66" s="128">
        <v>60</v>
      </c>
      <c r="B66" s="405"/>
      <c r="C66" s="229" t="s">
        <v>155</v>
      </c>
      <c r="D66" s="30"/>
      <c r="E66" s="31">
        <v>1</v>
      </c>
      <c r="F66" s="32"/>
      <c r="G66" s="33"/>
      <c r="H66" s="31"/>
      <c r="I66" s="32"/>
      <c r="J66" s="34"/>
      <c r="K66" s="35"/>
      <c r="L66" s="36"/>
      <c r="M66" s="37"/>
      <c r="N66" s="38"/>
      <c r="O66" s="36"/>
      <c r="P66" s="36"/>
      <c r="Q66" s="37"/>
      <c r="R66" s="129"/>
    </row>
    <row r="67" spans="1:18" s="1" customFormat="1" ht="16.149999999999999" customHeight="1" thickBot="1">
      <c r="A67" s="128">
        <v>61</v>
      </c>
      <c r="B67" s="405"/>
      <c r="C67" s="229" t="s">
        <v>158</v>
      </c>
      <c r="D67" s="30"/>
      <c r="E67" s="31">
        <v>1</v>
      </c>
      <c r="F67" s="32"/>
      <c r="G67" s="33"/>
      <c r="H67" s="31"/>
      <c r="I67" s="32"/>
      <c r="J67" s="34"/>
      <c r="K67" s="35"/>
      <c r="L67" s="36"/>
      <c r="M67" s="37"/>
      <c r="N67" s="38"/>
      <c r="O67" s="36"/>
      <c r="P67" s="36"/>
      <c r="Q67" s="37"/>
      <c r="R67" s="129"/>
    </row>
    <row r="68" spans="1:18" s="1" customFormat="1" ht="16.149999999999999" customHeight="1" thickBot="1">
      <c r="A68" s="128">
        <v>62</v>
      </c>
      <c r="B68" s="406"/>
      <c r="C68" s="229" t="s">
        <v>157</v>
      </c>
      <c r="D68" s="30"/>
      <c r="E68" s="31">
        <v>1</v>
      </c>
      <c r="F68" s="32"/>
      <c r="G68" s="33"/>
      <c r="H68" s="31"/>
      <c r="I68" s="32"/>
      <c r="J68" s="34"/>
      <c r="K68" s="35"/>
      <c r="L68" s="36"/>
      <c r="M68" s="37">
        <v>1</v>
      </c>
      <c r="N68" s="38">
        <v>1</v>
      </c>
      <c r="O68" s="36"/>
      <c r="P68" s="36">
        <v>1</v>
      </c>
      <c r="Q68" s="37"/>
      <c r="R68" s="129"/>
    </row>
    <row r="69" spans="1:18" s="1" customFormat="1" ht="16.149999999999999" customHeight="1" thickBot="1">
      <c r="A69" s="128">
        <v>63</v>
      </c>
      <c r="B69" s="406"/>
      <c r="C69" s="229" t="s">
        <v>159</v>
      </c>
      <c r="D69" s="30"/>
      <c r="E69" s="31">
        <v>1</v>
      </c>
      <c r="F69" s="32"/>
      <c r="G69" s="33"/>
      <c r="H69" s="31"/>
      <c r="I69" s="32"/>
      <c r="J69" s="34"/>
      <c r="K69" s="35"/>
      <c r="L69" s="36"/>
      <c r="M69" s="37"/>
      <c r="N69" s="38"/>
      <c r="O69" s="36"/>
      <c r="P69" s="36"/>
      <c r="Q69" s="37"/>
      <c r="R69" s="129"/>
    </row>
    <row r="70" spans="1:18" s="1" customFormat="1" ht="16.149999999999999" customHeight="1" thickBot="1">
      <c r="A70" s="128">
        <v>64</v>
      </c>
      <c r="B70" s="407"/>
      <c r="C70" s="230" t="s">
        <v>156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9"/>
    </row>
    <row r="71" spans="1:18" s="1" customFormat="1" ht="16.149999999999999" customHeight="1" thickBot="1">
      <c r="A71" s="128">
        <v>65</v>
      </c>
      <c r="B71" s="332" t="s">
        <v>169</v>
      </c>
      <c r="C71" s="259" t="s">
        <v>154</v>
      </c>
      <c r="D71" s="202"/>
      <c r="E71" s="262">
        <v>1</v>
      </c>
      <c r="F71" s="162"/>
      <c r="G71" s="160"/>
      <c r="H71" s="262"/>
      <c r="I71" s="162"/>
      <c r="J71" s="256"/>
      <c r="K71" s="164"/>
      <c r="L71" s="165"/>
      <c r="M71" s="166">
        <v>1</v>
      </c>
      <c r="N71" s="167">
        <v>1</v>
      </c>
      <c r="O71" s="165">
        <v>1</v>
      </c>
      <c r="P71" s="165">
        <v>1</v>
      </c>
      <c r="Q71" s="166"/>
      <c r="R71" s="129"/>
    </row>
    <row r="72" spans="1:18" s="1" customFormat="1" ht="16.149999999999999" customHeight="1" thickBot="1">
      <c r="A72" s="128">
        <v>66</v>
      </c>
      <c r="B72" s="333"/>
      <c r="C72" s="260" t="s">
        <v>155</v>
      </c>
      <c r="D72" s="203"/>
      <c r="E72" s="263">
        <v>1</v>
      </c>
      <c r="F72" s="170"/>
      <c r="G72" s="168"/>
      <c r="H72" s="263"/>
      <c r="I72" s="170"/>
      <c r="J72" s="258"/>
      <c r="K72" s="172"/>
      <c r="L72" s="173"/>
      <c r="M72" s="174"/>
      <c r="N72" s="175"/>
      <c r="O72" s="173"/>
      <c r="P72" s="173"/>
      <c r="Q72" s="174"/>
      <c r="R72" s="129"/>
    </row>
    <row r="73" spans="1:18" s="1" customFormat="1" ht="16.149999999999999" customHeight="1" thickBot="1">
      <c r="A73" s="128">
        <v>67</v>
      </c>
      <c r="B73" s="333"/>
      <c r="C73" s="260" t="s">
        <v>158</v>
      </c>
      <c r="D73" s="247"/>
      <c r="E73" s="248">
        <v>1</v>
      </c>
      <c r="F73" s="249"/>
      <c r="G73" s="250"/>
      <c r="H73" s="248"/>
      <c r="I73" s="249"/>
      <c r="J73" s="257"/>
      <c r="K73" s="251"/>
      <c r="L73" s="252"/>
      <c r="M73" s="253"/>
      <c r="N73" s="254"/>
      <c r="O73" s="252"/>
      <c r="P73" s="252"/>
      <c r="Q73" s="253"/>
      <c r="R73" s="129"/>
    </row>
    <row r="74" spans="1:18" s="1" customFormat="1" ht="16.149999999999999" customHeight="1" thickBot="1">
      <c r="A74" s="128"/>
      <c r="B74" s="334"/>
      <c r="C74" s="260" t="s">
        <v>157</v>
      </c>
      <c r="D74" s="203"/>
      <c r="E74" s="263">
        <v>1</v>
      </c>
      <c r="F74" s="170"/>
      <c r="G74" s="168"/>
      <c r="H74" s="263"/>
      <c r="I74" s="170"/>
      <c r="J74" s="258"/>
      <c r="K74" s="172"/>
      <c r="L74" s="173"/>
      <c r="M74" s="174">
        <v>1</v>
      </c>
      <c r="N74" s="175">
        <v>1</v>
      </c>
      <c r="O74" s="173">
        <v>1</v>
      </c>
      <c r="P74" s="173">
        <v>1</v>
      </c>
      <c r="Q74" s="174"/>
      <c r="R74" s="129"/>
    </row>
    <row r="75" spans="1:18" s="1" customFormat="1" ht="16.149999999999999" customHeight="1" thickBot="1">
      <c r="A75" s="128"/>
      <c r="B75" s="334"/>
      <c r="C75" s="260" t="s">
        <v>159</v>
      </c>
      <c r="D75" s="203"/>
      <c r="E75" s="263">
        <v>1</v>
      </c>
      <c r="F75" s="170"/>
      <c r="G75" s="168"/>
      <c r="H75" s="263"/>
      <c r="I75" s="170"/>
      <c r="J75" s="258"/>
      <c r="K75" s="172"/>
      <c r="L75" s="173"/>
      <c r="M75" s="174"/>
      <c r="N75" s="175"/>
      <c r="O75" s="173"/>
      <c r="P75" s="173"/>
      <c r="Q75" s="174"/>
      <c r="R75" s="129"/>
    </row>
    <row r="76" spans="1:18" s="1" customFormat="1" ht="16.149999999999999" customHeight="1" thickBot="1">
      <c r="A76" s="128">
        <v>68</v>
      </c>
      <c r="B76" s="335"/>
      <c r="C76" s="261" t="s">
        <v>156</v>
      </c>
      <c r="D76" s="204"/>
      <c r="E76" s="264">
        <v>1</v>
      </c>
      <c r="F76" s="178"/>
      <c r="G76" s="176"/>
      <c r="H76" s="264"/>
      <c r="I76" s="178"/>
      <c r="J76" s="179"/>
      <c r="K76" s="180"/>
      <c r="L76" s="181"/>
      <c r="M76" s="182"/>
      <c r="N76" s="183"/>
      <c r="O76" s="181"/>
      <c r="P76" s="181"/>
      <c r="Q76" s="182"/>
      <c r="R76" s="129"/>
    </row>
    <row r="77" spans="1:18" s="1" customFormat="1" ht="16.149999999999999" customHeight="1" thickBot="1">
      <c r="A77" s="128">
        <v>69</v>
      </c>
      <c r="B77" s="338" t="s">
        <v>164</v>
      </c>
      <c r="C77" s="98" t="s">
        <v>91</v>
      </c>
      <c r="D77" s="49"/>
      <c r="E77" s="50">
        <v>1</v>
      </c>
      <c r="F77" s="51"/>
      <c r="G77" s="52"/>
      <c r="H77" s="50"/>
      <c r="I77" s="51"/>
      <c r="J77" s="98" t="s">
        <v>98</v>
      </c>
      <c r="K77" s="54"/>
      <c r="L77" s="55"/>
      <c r="M77" s="56">
        <v>1</v>
      </c>
      <c r="N77" s="57">
        <v>1</v>
      </c>
      <c r="O77" s="55">
        <v>1</v>
      </c>
      <c r="P77" s="55"/>
      <c r="Q77" s="56"/>
      <c r="R77" s="129"/>
    </row>
    <row r="78" spans="1:18" s="1" customFormat="1" ht="16.149999999999999" customHeight="1" thickBot="1">
      <c r="A78" s="128">
        <v>70</v>
      </c>
      <c r="B78" s="339"/>
      <c r="C78" s="99" t="s">
        <v>93</v>
      </c>
      <c r="D78" s="30"/>
      <c r="E78" s="31"/>
      <c r="F78" s="32"/>
      <c r="G78" s="33"/>
      <c r="H78" s="31"/>
      <c r="I78" s="32"/>
      <c r="J78" s="99" t="s">
        <v>99</v>
      </c>
      <c r="K78" s="35"/>
      <c r="L78" s="36"/>
      <c r="M78" s="37">
        <v>1</v>
      </c>
      <c r="N78" s="38">
        <v>1</v>
      </c>
      <c r="O78" s="36">
        <v>1</v>
      </c>
      <c r="P78" s="36"/>
      <c r="Q78" s="37"/>
      <c r="R78" s="129"/>
    </row>
    <row r="79" spans="1:18" s="1" customFormat="1" ht="16.149999999999999" customHeight="1" thickBot="1">
      <c r="A79" s="128">
        <v>71</v>
      </c>
      <c r="B79" s="339"/>
      <c r="C79" s="99" t="s">
        <v>95</v>
      </c>
      <c r="D79" s="30"/>
      <c r="E79" s="31"/>
      <c r="F79" s="32"/>
      <c r="G79" s="33"/>
      <c r="H79" s="31"/>
      <c r="I79" s="32"/>
      <c r="J79" s="99" t="s">
        <v>100</v>
      </c>
      <c r="K79" s="35"/>
      <c r="L79" s="36"/>
      <c r="M79" s="37">
        <v>1</v>
      </c>
      <c r="N79" s="38">
        <v>1</v>
      </c>
      <c r="O79" s="36">
        <v>1</v>
      </c>
      <c r="P79" s="36"/>
      <c r="Q79" s="37"/>
      <c r="R79" s="129"/>
    </row>
    <row r="80" spans="1:18" s="1" customFormat="1" ht="16.149999999999999" customHeight="1" thickBot="1">
      <c r="A80" s="128">
        <v>72</v>
      </c>
      <c r="B80" s="340"/>
      <c r="C80" s="100" t="s">
        <v>97</v>
      </c>
      <c r="D80" s="39"/>
      <c r="E80" s="40">
        <v>1</v>
      </c>
      <c r="F80" s="41"/>
      <c r="G80" s="42"/>
      <c r="H80" s="40"/>
      <c r="I80" s="41"/>
      <c r="J80" s="43" t="s">
        <v>101</v>
      </c>
      <c r="K80" s="44"/>
      <c r="L80" s="45"/>
      <c r="M80" s="46">
        <v>1</v>
      </c>
      <c r="N80" s="47">
        <v>1</v>
      </c>
      <c r="O80" s="45"/>
      <c r="P80" s="45"/>
      <c r="Q80" s="46"/>
      <c r="R80" s="129"/>
    </row>
    <row r="81" spans="1:18" s="1" customFormat="1" ht="16.149999999999999" customHeight="1" thickBot="1">
      <c r="A81" s="128">
        <v>73</v>
      </c>
      <c r="B81" s="341" t="s">
        <v>165</v>
      </c>
      <c r="C81" s="225" t="s">
        <v>91</v>
      </c>
      <c r="D81" s="202"/>
      <c r="E81" s="234">
        <v>1</v>
      </c>
      <c r="F81" s="162"/>
      <c r="G81" s="160"/>
      <c r="H81" s="234"/>
      <c r="I81" s="162"/>
      <c r="J81" s="225" t="s">
        <v>98</v>
      </c>
      <c r="K81" s="164"/>
      <c r="L81" s="165"/>
      <c r="M81" s="166">
        <v>1</v>
      </c>
      <c r="N81" s="167">
        <v>1</v>
      </c>
      <c r="O81" s="165"/>
      <c r="P81" s="165"/>
      <c r="Q81" s="166"/>
      <c r="R81" s="205"/>
    </row>
    <row r="82" spans="1:18" s="1" customFormat="1" ht="16.149999999999999" customHeight="1" thickBot="1">
      <c r="A82" s="128">
        <v>74</v>
      </c>
      <c r="B82" s="342"/>
      <c r="C82" s="226" t="s">
        <v>93</v>
      </c>
      <c r="D82" s="203"/>
      <c r="E82" s="235"/>
      <c r="F82" s="170"/>
      <c r="G82" s="168"/>
      <c r="H82" s="235"/>
      <c r="I82" s="170"/>
      <c r="J82" s="226" t="s">
        <v>99</v>
      </c>
      <c r="K82" s="172"/>
      <c r="L82" s="173"/>
      <c r="M82" s="174">
        <v>1</v>
      </c>
      <c r="N82" s="175">
        <v>1</v>
      </c>
      <c r="O82" s="173">
        <v>1</v>
      </c>
      <c r="P82" s="173"/>
      <c r="Q82" s="174"/>
      <c r="R82" s="205"/>
    </row>
    <row r="83" spans="1:18" s="1" customFormat="1" ht="16.149999999999999" customHeight="1" thickBot="1">
      <c r="A83" s="128">
        <v>75</v>
      </c>
      <c r="B83" s="342"/>
      <c r="C83" s="226" t="s">
        <v>95</v>
      </c>
      <c r="D83" s="203"/>
      <c r="E83" s="235"/>
      <c r="F83" s="170"/>
      <c r="G83" s="168"/>
      <c r="H83" s="235"/>
      <c r="I83" s="170"/>
      <c r="J83" s="226" t="s">
        <v>100</v>
      </c>
      <c r="K83" s="172"/>
      <c r="L83" s="173"/>
      <c r="M83" s="174">
        <v>1</v>
      </c>
      <c r="N83" s="175">
        <v>1</v>
      </c>
      <c r="O83" s="173">
        <v>1</v>
      </c>
      <c r="P83" s="173"/>
      <c r="Q83" s="174"/>
      <c r="R83" s="205"/>
    </row>
    <row r="84" spans="1:18" s="1" customFormat="1" ht="16.149999999999999" customHeight="1" thickBot="1">
      <c r="A84" s="128">
        <v>76</v>
      </c>
      <c r="B84" s="343"/>
      <c r="C84" s="227" t="s">
        <v>97</v>
      </c>
      <c r="D84" s="204"/>
      <c r="E84" s="236">
        <v>1</v>
      </c>
      <c r="F84" s="178"/>
      <c r="G84" s="176"/>
      <c r="H84" s="236"/>
      <c r="I84" s="178"/>
      <c r="J84" s="179" t="s">
        <v>101</v>
      </c>
      <c r="K84" s="180"/>
      <c r="L84" s="181"/>
      <c r="M84" s="182">
        <v>1</v>
      </c>
      <c r="N84" s="183">
        <v>1</v>
      </c>
      <c r="O84" s="181">
        <v>1</v>
      </c>
      <c r="P84" s="181"/>
      <c r="Q84" s="182"/>
      <c r="R84" s="205"/>
    </row>
    <row r="85" spans="1:18" s="1" customFormat="1" ht="16.149999999999999" customHeight="1" thickBot="1">
      <c r="A85" s="128">
        <v>77</v>
      </c>
      <c r="B85" s="318" t="s">
        <v>166</v>
      </c>
      <c r="C85" s="217" t="s">
        <v>91</v>
      </c>
      <c r="D85" s="49"/>
      <c r="E85" s="50">
        <v>1</v>
      </c>
      <c r="F85" s="51"/>
      <c r="G85" s="52"/>
      <c r="H85" s="50"/>
      <c r="I85" s="51"/>
      <c r="J85" s="217" t="s">
        <v>98</v>
      </c>
      <c r="K85" s="54"/>
      <c r="L85" s="55"/>
      <c r="M85" s="56">
        <v>1</v>
      </c>
      <c r="N85" s="57">
        <v>1</v>
      </c>
      <c r="O85" s="55">
        <v>1</v>
      </c>
      <c r="P85" s="55"/>
      <c r="Q85" s="56"/>
      <c r="R85" s="129"/>
    </row>
    <row r="86" spans="1:18" s="1" customFormat="1" ht="16.149999999999999" customHeight="1" thickBot="1">
      <c r="A86" s="128">
        <v>78</v>
      </c>
      <c r="B86" s="319"/>
      <c r="C86" s="218" t="s">
        <v>93</v>
      </c>
      <c r="D86" s="30"/>
      <c r="E86" s="31"/>
      <c r="F86" s="32"/>
      <c r="G86" s="33"/>
      <c r="H86" s="31"/>
      <c r="I86" s="32"/>
      <c r="J86" s="218" t="s">
        <v>99</v>
      </c>
      <c r="K86" s="35"/>
      <c r="L86" s="36"/>
      <c r="M86" s="37">
        <v>1</v>
      </c>
      <c r="N86" s="38">
        <v>1</v>
      </c>
      <c r="O86" s="36">
        <v>1</v>
      </c>
      <c r="P86" s="36"/>
      <c r="Q86" s="37"/>
      <c r="R86" s="129"/>
    </row>
    <row r="87" spans="1:18" s="1" customFormat="1" ht="16.149999999999999" customHeight="1" thickBot="1">
      <c r="A87" s="128">
        <v>79</v>
      </c>
      <c r="B87" s="319"/>
      <c r="C87" s="218" t="s">
        <v>95</v>
      </c>
      <c r="D87" s="30"/>
      <c r="E87" s="31"/>
      <c r="F87" s="32"/>
      <c r="G87" s="33"/>
      <c r="H87" s="31"/>
      <c r="I87" s="32"/>
      <c r="J87" s="218" t="s">
        <v>100</v>
      </c>
      <c r="K87" s="35"/>
      <c r="L87" s="36"/>
      <c r="M87" s="37">
        <v>1</v>
      </c>
      <c r="N87" s="38">
        <v>1</v>
      </c>
      <c r="O87" s="36">
        <v>1</v>
      </c>
      <c r="P87" s="36"/>
      <c r="Q87" s="37"/>
      <c r="R87" s="129"/>
    </row>
    <row r="88" spans="1:18" s="1" customFormat="1" ht="16.149999999999999" customHeight="1" thickBot="1">
      <c r="A88" s="128">
        <v>80</v>
      </c>
      <c r="B88" s="320"/>
      <c r="C88" s="219" t="s">
        <v>97</v>
      </c>
      <c r="D88" s="39"/>
      <c r="E88" s="40">
        <v>1</v>
      </c>
      <c r="F88" s="41"/>
      <c r="G88" s="42"/>
      <c r="H88" s="40"/>
      <c r="I88" s="41"/>
      <c r="J88" s="43" t="s">
        <v>101</v>
      </c>
      <c r="K88" s="44"/>
      <c r="L88" s="45"/>
      <c r="M88" s="46">
        <v>1</v>
      </c>
      <c r="N88" s="47">
        <v>1</v>
      </c>
      <c r="O88" s="45"/>
      <c r="P88" s="45"/>
      <c r="Q88" s="46"/>
      <c r="R88" s="129"/>
    </row>
    <row r="89" spans="1:18" s="1" customFormat="1" ht="16.149999999999999" customHeight="1" thickBot="1">
      <c r="A89" s="128">
        <v>81</v>
      </c>
      <c r="B89" s="341" t="s">
        <v>167</v>
      </c>
      <c r="C89" s="225" t="s">
        <v>91</v>
      </c>
      <c r="D89" s="202"/>
      <c r="E89" s="234">
        <v>1</v>
      </c>
      <c r="F89" s="162"/>
      <c r="G89" s="160"/>
      <c r="H89" s="234"/>
      <c r="I89" s="162"/>
      <c r="J89" s="225" t="s">
        <v>98</v>
      </c>
      <c r="K89" s="164"/>
      <c r="L89" s="165"/>
      <c r="M89" s="166">
        <v>1</v>
      </c>
      <c r="N89" s="167">
        <v>1</v>
      </c>
      <c r="O89" s="165">
        <v>1</v>
      </c>
      <c r="P89" s="165"/>
      <c r="Q89" s="166"/>
      <c r="R89" s="205"/>
    </row>
    <row r="90" spans="1:18" s="1" customFormat="1" ht="16.149999999999999" customHeight="1" thickBot="1">
      <c r="A90" s="128">
        <v>82</v>
      </c>
      <c r="B90" s="342"/>
      <c r="C90" s="226" t="s">
        <v>93</v>
      </c>
      <c r="D90" s="203"/>
      <c r="E90" s="235"/>
      <c r="F90" s="170"/>
      <c r="G90" s="168"/>
      <c r="H90" s="235"/>
      <c r="I90" s="170"/>
      <c r="J90" s="226" t="s">
        <v>99</v>
      </c>
      <c r="K90" s="172"/>
      <c r="L90" s="173"/>
      <c r="M90" s="174">
        <v>1</v>
      </c>
      <c r="N90" s="175">
        <v>1</v>
      </c>
      <c r="O90" s="173">
        <v>1</v>
      </c>
      <c r="P90" s="173"/>
      <c r="Q90" s="174"/>
      <c r="R90" s="205"/>
    </row>
    <row r="91" spans="1:18" s="1" customFormat="1" ht="16.149999999999999" customHeight="1" thickBot="1">
      <c r="A91" s="128">
        <v>83</v>
      </c>
      <c r="B91" s="342"/>
      <c r="C91" s="226" t="s">
        <v>95</v>
      </c>
      <c r="D91" s="203"/>
      <c r="E91" s="235"/>
      <c r="F91" s="170"/>
      <c r="G91" s="168"/>
      <c r="H91" s="235"/>
      <c r="I91" s="170"/>
      <c r="J91" s="226" t="s">
        <v>100</v>
      </c>
      <c r="K91" s="172"/>
      <c r="L91" s="173"/>
      <c r="M91" s="174">
        <v>1</v>
      </c>
      <c r="N91" s="175">
        <v>1</v>
      </c>
      <c r="O91" s="173">
        <v>1</v>
      </c>
      <c r="P91" s="173"/>
      <c r="Q91" s="174"/>
      <c r="R91" s="205"/>
    </row>
    <row r="92" spans="1:18" s="1" customFormat="1" ht="16.149999999999999" customHeight="1" thickBot="1">
      <c r="A92" s="128">
        <v>84</v>
      </c>
      <c r="B92" s="343"/>
      <c r="C92" s="227" t="s">
        <v>97</v>
      </c>
      <c r="D92" s="204"/>
      <c r="E92" s="236">
        <v>1</v>
      </c>
      <c r="F92" s="178"/>
      <c r="G92" s="176"/>
      <c r="H92" s="236"/>
      <c r="I92" s="178"/>
      <c r="J92" s="179" t="s">
        <v>101</v>
      </c>
      <c r="K92" s="180"/>
      <c r="L92" s="181"/>
      <c r="M92" s="182">
        <v>1</v>
      </c>
      <c r="N92" s="183">
        <v>1</v>
      </c>
      <c r="O92" s="181">
        <v>1</v>
      </c>
      <c r="P92" s="181"/>
      <c r="Q92" s="182"/>
      <c r="R92" s="205"/>
    </row>
    <row r="93" spans="1:18" s="1" customFormat="1" ht="16.149999999999999" customHeight="1" thickBot="1">
      <c r="A93" s="128">
        <v>85</v>
      </c>
      <c r="B93" s="318"/>
      <c r="C93" s="98"/>
      <c r="D93" s="49"/>
      <c r="E93" s="50"/>
      <c r="F93" s="51"/>
      <c r="G93" s="52"/>
      <c r="H93" s="50"/>
      <c r="I93" s="51"/>
      <c r="J93" s="53"/>
      <c r="K93" s="54"/>
      <c r="L93" s="55"/>
      <c r="M93" s="56"/>
      <c r="N93" s="57"/>
      <c r="O93" s="55"/>
      <c r="P93" s="55"/>
      <c r="Q93" s="56"/>
      <c r="R93" s="129"/>
    </row>
    <row r="94" spans="1:18" s="1" customFormat="1" ht="16.149999999999999" customHeight="1" thickBot="1">
      <c r="A94" s="128">
        <v>86</v>
      </c>
      <c r="B94" s="319"/>
      <c r="C94" s="99"/>
      <c r="D94" s="30"/>
      <c r="E94" s="31"/>
      <c r="F94" s="32"/>
      <c r="G94" s="33"/>
      <c r="H94" s="31"/>
      <c r="I94" s="32"/>
      <c r="J94" s="58"/>
      <c r="K94" s="35"/>
      <c r="L94" s="36"/>
      <c r="M94" s="37"/>
      <c r="N94" s="38"/>
      <c r="O94" s="36"/>
      <c r="P94" s="36"/>
      <c r="Q94" s="37"/>
      <c r="R94" s="129"/>
    </row>
    <row r="95" spans="1:18" s="1" customFormat="1" ht="16.149999999999999" customHeight="1" thickBot="1">
      <c r="A95" s="128">
        <v>87</v>
      </c>
      <c r="B95" s="319"/>
      <c r="C95" s="99"/>
      <c r="D95" s="30"/>
      <c r="E95" s="31"/>
      <c r="F95" s="32"/>
      <c r="G95" s="33"/>
      <c r="H95" s="31"/>
      <c r="I95" s="32"/>
      <c r="J95" s="58"/>
      <c r="K95" s="35"/>
      <c r="L95" s="36"/>
      <c r="M95" s="37"/>
      <c r="N95" s="38"/>
      <c r="O95" s="36"/>
      <c r="P95" s="36"/>
      <c r="Q95" s="37"/>
      <c r="R95" s="129"/>
    </row>
    <row r="96" spans="1:18" s="1" customFormat="1" ht="16.149999999999999" customHeight="1" thickBot="1">
      <c r="A96" s="128">
        <v>88</v>
      </c>
      <c r="B96" s="320"/>
      <c r="C96" s="100"/>
      <c r="D96" s="39"/>
      <c r="E96" s="40"/>
      <c r="F96" s="41"/>
      <c r="G96" s="42"/>
      <c r="H96" s="40"/>
      <c r="I96" s="41"/>
      <c r="J96" s="43"/>
      <c r="K96" s="44"/>
      <c r="L96" s="45"/>
      <c r="M96" s="46"/>
      <c r="N96" s="47"/>
      <c r="O96" s="45"/>
      <c r="P96" s="45"/>
      <c r="Q96" s="46"/>
      <c r="R96" s="129"/>
    </row>
    <row r="97" spans="1:18" s="1" customFormat="1" ht="16.149999999999999" customHeight="1" thickBot="1">
      <c r="A97" s="128">
        <v>89</v>
      </c>
      <c r="B97" s="341" t="s">
        <v>121</v>
      </c>
      <c r="C97" s="225" t="s">
        <v>117</v>
      </c>
      <c r="D97" s="202">
        <v>1</v>
      </c>
      <c r="E97" s="234"/>
      <c r="F97" s="162"/>
      <c r="G97" s="160"/>
      <c r="H97" s="234"/>
      <c r="I97" s="162"/>
      <c r="J97" s="225" t="s">
        <v>117</v>
      </c>
      <c r="K97" s="164"/>
      <c r="L97" s="165"/>
      <c r="M97" s="166">
        <v>1</v>
      </c>
      <c r="N97" s="167"/>
      <c r="O97" s="165">
        <v>1</v>
      </c>
      <c r="P97" s="165">
        <v>1</v>
      </c>
      <c r="Q97" s="166"/>
      <c r="R97" s="129"/>
    </row>
    <row r="98" spans="1:18" s="1" customFormat="1" ht="16.149999999999999" customHeight="1" thickBot="1">
      <c r="A98" s="128">
        <v>90</v>
      </c>
      <c r="B98" s="342"/>
      <c r="C98" s="226" t="s">
        <v>118</v>
      </c>
      <c r="D98" s="203">
        <v>1</v>
      </c>
      <c r="E98" s="235"/>
      <c r="F98" s="170"/>
      <c r="G98" s="168"/>
      <c r="H98" s="235"/>
      <c r="I98" s="170"/>
      <c r="J98" s="226" t="s">
        <v>118</v>
      </c>
      <c r="K98" s="172"/>
      <c r="L98" s="173"/>
      <c r="M98" s="174">
        <v>1</v>
      </c>
      <c r="N98" s="175"/>
      <c r="O98" s="173">
        <v>1</v>
      </c>
      <c r="P98" s="173">
        <v>1</v>
      </c>
      <c r="Q98" s="174"/>
      <c r="R98" s="129"/>
    </row>
    <row r="99" spans="1:18" s="1" customFormat="1" ht="16.149999999999999" customHeight="1" thickBot="1">
      <c r="A99" s="128">
        <v>91</v>
      </c>
      <c r="B99" s="342"/>
      <c r="C99" s="226" t="s">
        <v>119</v>
      </c>
      <c r="D99" s="203">
        <v>1</v>
      </c>
      <c r="E99" s="235"/>
      <c r="F99" s="170"/>
      <c r="G99" s="168"/>
      <c r="H99" s="235"/>
      <c r="I99" s="170"/>
      <c r="J99" s="226" t="s">
        <v>119</v>
      </c>
      <c r="K99" s="172"/>
      <c r="L99" s="173"/>
      <c r="M99" s="174">
        <v>1</v>
      </c>
      <c r="N99" s="175"/>
      <c r="O99" s="173">
        <v>1</v>
      </c>
      <c r="P99" s="173">
        <v>1</v>
      </c>
      <c r="Q99" s="174"/>
      <c r="R99" s="129"/>
    </row>
    <row r="100" spans="1:18" s="1" customFormat="1" ht="16.149999999999999" customHeight="1" thickBot="1">
      <c r="A100" s="128">
        <v>92</v>
      </c>
      <c r="B100" s="343"/>
      <c r="C100" s="227" t="s">
        <v>120</v>
      </c>
      <c r="D100" s="204">
        <v>1</v>
      </c>
      <c r="E100" s="236"/>
      <c r="F100" s="178"/>
      <c r="G100" s="176"/>
      <c r="H100" s="236"/>
      <c r="I100" s="178"/>
      <c r="J100" s="179"/>
      <c r="K100" s="180"/>
      <c r="L100" s="181"/>
      <c r="M100" s="182"/>
      <c r="N100" s="183"/>
      <c r="O100" s="181"/>
      <c r="P100" s="181"/>
      <c r="Q100" s="182"/>
      <c r="R100" s="129"/>
    </row>
    <row r="101" spans="1:18" s="1" customFormat="1" ht="16.149999999999999" customHeight="1" thickBot="1">
      <c r="A101" s="128">
        <v>93</v>
      </c>
      <c r="B101" s="338"/>
      <c r="C101" s="228"/>
      <c r="D101" s="49"/>
      <c r="E101" s="50"/>
      <c r="F101" s="51"/>
      <c r="G101" s="52"/>
      <c r="H101" s="50"/>
      <c r="I101" s="51"/>
      <c r="J101" s="130"/>
      <c r="K101" s="54"/>
      <c r="L101" s="55"/>
      <c r="M101" s="56"/>
      <c r="N101" s="57"/>
      <c r="O101" s="55"/>
      <c r="P101" s="55"/>
      <c r="Q101" s="56"/>
      <c r="R101" s="205"/>
    </row>
    <row r="102" spans="1:18" s="1" customFormat="1" ht="16.149999999999999" customHeight="1" thickBot="1">
      <c r="A102" s="128">
        <v>94</v>
      </c>
      <c r="B102" s="339"/>
      <c r="C102" s="229"/>
      <c r="D102" s="30"/>
      <c r="E102" s="31"/>
      <c r="F102" s="32"/>
      <c r="G102" s="33"/>
      <c r="H102" s="31"/>
      <c r="I102" s="32"/>
      <c r="J102" s="34"/>
      <c r="K102" s="35"/>
      <c r="L102" s="36"/>
      <c r="M102" s="37"/>
      <c r="N102" s="38"/>
      <c r="O102" s="36"/>
      <c r="P102" s="36"/>
      <c r="Q102" s="37"/>
      <c r="R102" s="205"/>
    </row>
    <row r="103" spans="1:18" s="1" customFormat="1" ht="16.149999999999999" customHeight="1" thickBot="1">
      <c r="A103" s="128">
        <v>95</v>
      </c>
      <c r="B103" s="339"/>
      <c r="C103" s="229"/>
      <c r="D103" s="30"/>
      <c r="E103" s="31"/>
      <c r="F103" s="32"/>
      <c r="G103" s="33"/>
      <c r="H103" s="31"/>
      <c r="I103" s="32"/>
      <c r="J103" s="34"/>
      <c r="K103" s="35"/>
      <c r="L103" s="36"/>
      <c r="M103" s="37"/>
      <c r="N103" s="38"/>
      <c r="O103" s="36"/>
      <c r="P103" s="36"/>
      <c r="Q103" s="37"/>
      <c r="R103" s="205"/>
    </row>
    <row r="104" spans="1:18" s="1" customFormat="1" ht="16.149999999999999" customHeight="1" thickBot="1">
      <c r="A104" s="128">
        <v>96</v>
      </c>
      <c r="B104" s="340"/>
      <c r="C104" s="230"/>
      <c r="D104" s="39"/>
      <c r="E104" s="40"/>
      <c r="F104" s="41"/>
      <c r="G104" s="42"/>
      <c r="H104" s="40"/>
      <c r="I104" s="41"/>
      <c r="J104" s="43"/>
      <c r="K104" s="44"/>
      <c r="L104" s="45"/>
      <c r="M104" s="46"/>
      <c r="N104" s="47"/>
      <c r="O104" s="45"/>
      <c r="P104" s="45"/>
      <c r="Q104" s="46"/>
      <c r="R104" s="205"/>
    </row>
    <row r="105" spans="1:18" s="1" customFormat="1" ht="16.149999999999999" customHeight="1">
      <c r="A105" s="344" t="s">
        <v>4</v>
      </c>
      <c r="B105" s="345"/>
      <c r="C105" s="206">
        <f>SUM(D105:F105)</f>
        <v>60</v>
      </c>
      <c r="D105" s="11">
        <f t="shared" ref="D105:I105" si="0">SUM(D7:D104)</f>
        <v>4</v>
      </c>
      <c r="E105" s="12">
        <f t="shared" si="0"/>
        <v>56</v>
      </c>
      <c r="F105" s="13">
        <f t="shared" si="0"/>
        <v>0</v>
      </c>
      <c r="G105" s="101">
        <f t="shared" si="0"/>
        <v>0</v>
      </c>
      <c r="H105" s="12">
        <f t="shared" si="0"/>
        <v>0</v>
      </c>
      <c r="I105" s="13">
        <f t="shared" si="0"/>
        <v>0</v>
      </c>
      <c r="J105" s="10">
        <f>SUM(K105:M105)</f>
        <v>34</v>
      </c>
      <c r="K105" s="11">
        <f t="shared" ref="K105:Q105" si="1">SUM(K7:K104)</f>
        <v>2</v>
      </c>
      <c r="L105" s="12">
        <f t="shared" si="1"/>
        <v>4</v>
      </c>
      <c r="M105" s="13">
        <f t="shared" si="1"/>
        <v>28</v>
      </c>
      <c r="N105" s="101">
        <f t="shared" si="1"/>
        <v>24</v>
      </c>
      <c r="O105" s="12">
        <f t="shared" si="1"/>
        <v>23</v>
      </c>
      <c r="P105" s="12">
        <f t="shared" si="1"/>
        <v>12</v>
      </c>
      <c r="Q105" s="13">
        <f t="shared" si="1"/>
        <v>0</v>
      </c>
      <c r="R105" s="4"/>
    </row>
    <row r="106" spans="1:18" s="1" customFormat="1" ht="16.149999999999999" customHeight="1" thickBot="1">
      <c r="A106" s="336"/>
      <c r="B106" s="337"/>
      <c r="C106" s="207"/>
      <c r="D106" s="208">
        <f>D105/C105</f>
        <v>6.6666666666666666E-2</v>
      </c>
      <c r="E106" s="209">
        <f>E105/C105</f>
        <v>0.93333333333333335</v>
      </c>
      <c r="F106" s="210">
        <f>F105/C105</f>
        <v>0</v>
      </c>
      <c r="G106" s="97"/>
      <c r="H106" s="28"/>
      <c r="I106" s="29"/>
      <c r="J106" s="26"/>
      <c r="K106" s="208">
        <f>K105/J105</f>
        <v>5.8823529411764705E-2</v>
      </c>
      <c r="L106" s="209">
        <f>L105/J105</f>
        <v>0.11764705882352941</v>
      </c>
      <c r="M106" s="210">
        <f>M105/J105</f>
        <v>0.82352941176470584</v>
      </c>
      <c r="N106" s="97"/>
      <c r="O106" s="28"/>
      <c r="P106" s="28"/>
      <c r="Q106" s="29"/>
      <c r="R106" s="4"/>
    </row>
    <row r="107" spans="1:18" s="1" customFormat="1" ht="16.149999999999999" customHeight="1" thickBot="1">
      <c r="J107" s="129"/>
    </row>
    <row r="108" spans="1:18" ht="16.149999999999999" customHeight="1" thickBot="1">
      <c r="A108" s="381" t="s">
        <v>45</v>
      </c>
      <c r="B108" s="382"/>
      <c r="C108" s="382"/>
      <c r="D108" s="382"/>
      <c r="E108" s="382"/>
      <c r="F108" s="382"/>
      <c r="G108" s="382"/>
      <c r="H108" s="382"/>
      <c r="I108" s="382"/>
      <c r="J108" s="363" t="s">
        <v>106</v>
      </c>
      <c r="K108" s="330"/>
      <c r="L108" s="330"/>
      <c r="M108" s="330"/>
      <c r="N108" s="330"/>
      <c r="O108" s="330"/>
      <c r="P108" s="330"/>
      <c r="Q108" s="358"/>
    </row>
    <row r="109" spans="1:18" ht="16.149999999999999" customHeight="1">
      <c r="A109" s="349" t="s">
        <v>123</v>
      </c>
      <c r="B109" s="383" t="s">
        <v>109</v>
      </c>
      <c r="C109" s="384"/>
      <c r="D109" s="351" t="s">
        <v>126</v>
      </c>
      <c r="E109" s="351" t="s">
        <v>3</v>
      </c>
      <c r="F109" s="351" t="s">
        <v>7</v>
      </c>
      <c r="G109" s="351" t="s">
        <v>8</v>
      </c>
      <c r="H109" s="351"/>
      <c r="I109" s="380"/>
      <c r="J109" s="363" t="s">
        <v>108</v>
      </c>
      <c r="K109" s="383" t="s">
        <v>109</v>
      </c>
      <c r="L109" s="382"/>
      <c r="M109" s="382"/>
      <c r="N109" s="384"/>
      <c r="O109" s="330" t="s">
        <v>111</v>
      </c>
      <c r="P109" s="330" t="s">
        <v>112</v>
      </c>
      <c r="Q109" s="358" t="s">
        <v>110</v>
      </c>
    </row>
    <row r="110" spans="1:18" ht="16.149999999999999" customHeight="1" thickBot="1">
      <c r="A110" s="350"/>
      <c r="B110" s="385"/>
      <c r="C110" s="386"/>
      <c r="D110" s="352"/>
      <c r="E110" s="352"/>
      <c r="F110" s="352"/>
      <c r="G110" s="125" t="s">
        <v>51</v>
      </c>
      <c r="H110" s="125" t="s">
        <v>52</v>
      </c>
      <c r="I110" s="211" t="s">
        <v>53</v>
      </c>
      <c r="J110" s="364"/>
      <c r="K110" s="385"/>
      <c r="L110" s="394"/>
      <c r="M110" s="394"/>
      <c r="N110" s="386"/>
      <c r="O110" s="331"/>
      <c r="P110" s="331"/>
      <c r="Q110" s="359"/>
    </row>
    <row r="111" spans="1:18" ht="16.149999999999999" customHeight="1">
      <c r="A111" s="212">
        <v>1</v>
      </c>
      <c r="B111" s="371" t="s">
        <v>44</v>
      </c>
      <c r="C111" s="372"/>
      <c r="D111" s="60">
        <v>1</v>
      </c>
      <c r="E111" s="60"/>
      <c r="F111" s="60"/>
      <c r="G111" s="60"/>
      <c r="H111" s="60"/>
      <c r="I111" s="94"/>
      <c r="J111" s="95">
        <v>1</v>
      </c>
      <c r="K111" s="327" t="s">
        <v>113</v>
      </c>
      <c r="L111" s="328"/>
      <c r="M111" s="328"/>
      <c r="N111" s="329"/>
      <c r="O111" s="220"/>
      <c r="P111" s="220"/>
      <c r="Q111" s="216">
        <v>1</v>
      </c>
    </row>
    <row r="112" spans="1:18" ht="16.149999999999999" customHeight="1" thickBot="1">
      <c r="A112" s="155">
        <v>2</v>
      </c>
      <c r="B112" s="324" t="s">
        <v>46</v>
      </c>
      <c r="C112" s="326"/>
      <c r="D112" s="28"/>
      <c r="E112" s="28"/>
      <c r="F112" s="28"/>
      <c r="G112" s="28"/>
      <c r="H112" s="28"/>
      <c r="I112" s="96"/>
      <c r="J112" s="27">
        <v>2</v>
      </c>
      <c r="K112" s="324" t="s">
        <v>114</v>
      </c>
      <c r="L112" s="325"/>
      <c r="M112" s="325"/>
      <c r="N112" s="326"/>
      <c r="O112" s="221">
        <v>1</v>
      </c>
      <c r="P112" s="221"/>
      <c r="Q112" s="29"/>
    </row>
    <row r="113" spans="1:17" ht="12" thickBot="1">
      <c r="A113" s="105"/>
      <c r="B113" s="105"/>
      <c r="C113" s="105"/>
      <c r="D113" s="105"/>
      <c r="E113" s="105"/>
      <c r="F113" s="105"/>
      <c r="G113" s="105"/>
      <c r="H113" s="105"/>
      <c r="I113" s="105"/>
    </row>
    <row r="114" spans="1:17" ht="17.25" customHeight="1" thickBot="1">
      <c r="A114" s="376" t="s">
        <v>122</v>
      </c>
      <c r="B114" s="377"/>
      <c r="C114" s="377"/>
      <c r="D114" s="377"/>
      <c r="E114" s="377"/>
      <c r="F114" s="378"/>
      <c r="G114" s="106"/>
      <c r="H114" s="391" t="s">
        <v>131</v>
      </c>
      <c r="I114" s="392"/>
      <c r="J114" s="392"/>
      <c r="K114" s="392"/>
      <c r="L114" s="392"/>
      <c r="M114" s="392"/>
      <c r="N114" s="392"/>
      <c r="O114" s="392"/>
      <c r="P114" s="392"/>
      <c r="Q114" s="393"/>
    </row>
    <row r="115" spans="1:17" ht="17.25" customHeight="1" thickBot="1">
      <c r="A115" s="213" t="s">
        <v>124</v>
      </c>
      <c r="B115" s="214" t="s">
        <v>125</v>
      </c>
      <c r="C115" s="214" t="s">
        <v>127</v>
      </c>
      <c r="D115" s="214" t="s">
        <v>128</v>
      </c>
      <c r="E115" s="214" t="s">
        <v>129</v>
      </c>
      <c r="F115" s="215" t="s">
        <v>130</v>
      </c>
      <c r="G115" s="106"/>
      <c r="H115" s="108"/>
      <c r="I115" s="107"/>
      <c r="J115" s="107"/>
      <c r="K115" s="107"/>
      <c r="L115" s="107"/>
      <c r="M115" s="107"/>
      <c r="N115" s="107"/>
      <c r="O115" s="107"/>
      <c r="P115" s="107"/>
      <c r="Q115" s="109"/>
    </row>
    <row r="116" spans="1:17" ht="12.75" customHeight="1">
      <c r="A116" s="131">
        <v>1</v>
      </c>
      <c r="B116" s="373" t="s">
        <v>116</v>
      </c>
      <c r="C116" s="161">
        <v>1</v>
      </c>
      <c r="D116" s="161">
        <v>1</v>
      </c>
      <c r="E116" s="161"/>
      <c r="F116" s="162"/>
      <c r="G116" s="2"/>
      <c r="H116" s="108"/>
      <c r="I116" s="107"/>
      <c r="J116" s="107"/>
      <c r="K116" s="107"/>
      <c r="L116" s="107"/>
      <c r="M116" s="107"/>
      <c r="N116" s="107"/>
      <c r="O116" s="107"/>
      <c r="P116" s="107"/>
      <c r="Q116" s="109"/>
    </row>
    <row r="117" spans="1:17" ht="16.5" customHeight="1">
      <c r="A117" s="140">
        <v>2</v>
      </c>
      <c r="B117" s="374"/>
      <c r="C117" s="169">
        <v>2</v>
      </c>
      <c r="D117" s="169">
        <v>1</v>
      </c>
      <c r="E117" s="169"/>
      <c r="F117" s="170"/>
      <c r="G117" s="2"/>
      <c r="H117" s="108"/>
      <c r="I117" s="107"/>
      <c r="J117" s="107"/>
      <c r="K117" s="107"/>
      <c r="L117" s="107"/>
      <c r="M117" s="107"/>
      <c r="N117" s="107"/>
      <c r="O117" s="107"/>
      <c r="P117" s="107"/>
      <c r="Q117" s="109"/>
    </row>
    <row r="118" spans="1:17" ht="16.5" customHeight="1">
      <c r="A118" s="140">
        <v>3</v>
      </c>
      <c r="B118" s="374"/>
      <c r="C118" s="169">
        <v>3</v>
      </c>
      <c r="D118" s="169">
        <v>1</v>
      </c>
      <c r="E118" s="169"/>
      <c r="F118" s="170"/>
      <c r="G118" s="2"/>
      <c r="H118" s="108"/>
      <c r="I118" s="107"/>
      <c r="J118" s="107"/>
      <c r="K118" s="107"/>
      <c r="L118" s="107"/>
      <c r="M118" s="107"/>
      <c r="N118" s="107"/>
      <c r="O118" s="107"/>
      <c r="P118" s="107"/>
      <c r="Q118" s="109"/>
    </row>
    <row r="119" spans="1:17" ht="16.5" customHeight="1">
      <c r="A119" s="140">
        <v>4</v>
      </c>
      <c r="B119" s="374"/>
      <c r="C119" s="169"/>
      <c r="D119" s="169"/>
      <c r="E119" s="169"/>
      <c r="F119" s="170"/>
      <c r="G119" s="2"/>
      <c r="H119" s="108"/>
      <c r="I119" s="107"/>
      <c r="J119" s="107"/>
      <c r="K119" s="107"/>
      <c r="L119" s="107"/>
      <c r="M119" s="107"/>
      <c r="N119" s="107"/>
      <c r="O119" s="107"/>
      <c r="P119" s="107"/>
      <c r="Q119" s="109"/>
    </row>
    <row r="120" spans="1:17" ht="16.5" customHeight="1">
      <c r="A120" s="140">
        <v>5</v>
      </c>
      <c r="B120" s="374"/>
      <c r="C120" s="169"/>
      <c r="D120" s="169"/>
      <c r="E120" s="169"/>
      <c r="F120" s="170"/>
      <c r="G120" s="2"/>
      <c r="H120" s="108"/>
      <c r="I120" s="107"/>
      <c r="J120" s="107"/>
      <c r="K120" s="107"/>
      <c r="L120" s="107"/>
      <c r="M120" s="107"/>
      <c r="N120" s="107"/>
      <c r="O120" s="107"/>
      <c r="P120" s="107"/>
      <c r="Q120" s="109"/>
    </row>
    <row r="121" spans="1:17" ht="16.5" customHeight="1">
      <c r="A121" s="140">
        <v>6</v>
      </c>
      <c r="B121" s="374"/>
      <c r="C121" s="169"/>
      <c r="D121" s="169"/>
      <c r="E121" s="169"/>
      <c r="F121" s="170"/>
      <c r="G121" s="2"/>
      <c r="H121" s="108"/>
      <c r="I121" s="107"/>
      <c r="J121" s="107"/>
      <c r="K121" s="107"/>
      <c r="L121" s="107"/>
      <c r="M121" s="107"/>
      <c r="N121" s="107"/>
      <c r="O121" s="107"/>
      <c r="P121" s="107"/>
      <c r="Q121" s="109"/>
    </row>
    <row r="122" spans="1:17" ht="16.5" customHeight="1">
      <c r="A122" s="140">
        <v>7</v>
      </c>
      <c r="B122" s="374"/>
      <c r="C122" s="169"/>
      <c r="D122" s="169"/>
      <c r="E122" s="169"/>
      <c r="F122" s="170"/>
      <c r="G122" s="2"/>
      <c r="H122" s="108"/>
      <c r="I122" s="107"/>
      <c r="J122" s="107"/>
      <c r="K122" s="107"/>
      <c r="L122" s="107"/>
      <c r="M122" s="107"/>
      <c r="N122" s="107"/>
      <c r="O122" s="107"/>
      <c r="P122" s="107"/>
      <c r="Q122" s="109"/>
    </row>
    <row r="123" spans="1:17" ht="16.5" customHeight="1">
      <c r="A123" s="140">
        <v>8</v>
      </c>
      <c r="B123" s="374"/>
      <c r="C123" s="169"/>
      <c r="D123" s="169"/>
      <c r="E123" s="169"/>
      <c r="F123" s="170"/>
      <c r="G123" s="2"/>
      <c r="H123" s="108"/>
      <c r="I123" s="107"/>
      <c r="J123" s="107"/>
      <c r="K123" s="107"/>
      <c r="L123" s="107"/>
      <c r="M123" s="107"/>
      <c r="N123" s="107"/>
      <c r="O123" s="107"/>
      <c r="P123" s="107"/>
      <c r="Q123" s="109"/>
    </row>
    <row r="124" spans="1:17" ht="16.5" customHeight="1">
      <c r="A124" s="140">
        <v>9</v>
      </c>
      <c r="B124" s="374"/>
      <c r="C124" s="169"/>
      <c r="D124" s="169"/>
      <c r="E124" s="169"/>
      <c r="F124" s="170"/>
      <c r="G124" s="2"/>
      <c r="H124" s="108"/>
      <c r="I124" s="107"/>
      <c r="J124" s="107"/>
      <c r="K124" s="107"/>
      <c r="L124" s="107"/>
      <c r="M124" s="107"/>
      <c r="N124" s="107"/>
      <c r="O124" s="107"/>
      <c r="P124" s="107"/>
      <c r="Q124" s="109"/>
    </row>
    <row r="125" spans="1:17" ht="17.25" customHeight="1" thickBot="1">
      <c r="A125" s="150">
        <v>10</v>
      </c>
      <c r="B125" s="375"/>
      <c r="C125" s="177" t="s">
        <v>120</v>
      </c>
      <c r="D125" s="177">
        <v>1</v>
      </c>
      <c r="E125" s="177"/>
      <c r="F125" s="178"/>
      <c r="G125" s="2"/>
      <c r="H125" s="108"/>
      <c r="I125" s="107"/>
      <c r="J125" s="107"/>
      <c r="K125" s="107"/>
      <c r="L125" s="107"/>
      <c r="M125" s="107"/>
      <c r="N125" s="107"/>
      <c r="O125" s="107"/>
      <c r="P125" s="107"/>
      <c r="Q125" s="109"/>
    </row>
    <row r="126" spans="1:17" ht="16.5" customHeight="1">
      <c r="A126" s="367" t="s">
        <v>4</v>
      </c>
      <c r="B126" s="368"/>
      <c r="C126" s="60">
        <f>SUM(D126:F126)</f>
        <v>4</v>
      </c>
      <c r="D126" s="60">
        <f>SUM(D116:D125)</f>
        <v>4</v>
      </c>
      <c r="E126" s="60">
        <f t="shared" ref="E126:F126" si="2">SUM(E116:E125)</f>
        <v>0</v>
      </c>
      <c r="F126" s="216">
        <f t="shared" si="2"/>
        <v>0</v>
      </c>
      <c r="G126" s="2"/>
      <c r="H126" s="108"/>
      <c r="I126" s="107"/>
      <c r="J126" s="107"/>
      <c r="K126" s="107"/>
      <c r="L126" s="107"/>
      <c r="M126" s="107"/>
      <c r="N126" s="107"/>
      <c r="O126" s="107"/>
      <c r="P126" s="107"/>
      <c r="Q126" s="109"/>
    </row>
    <row r="127" spans="1:17" ht="17.25" customHeight="1" thickBot="1">
      <c r="A127" s="369"/>
      <c r="B127" s="370"/>
      <c r="C127" s="28"/>
      <c r="D127" s="209">
        <f>D126/C126</f>
        <v>1</v>
      </c>
      <c r="E127" s="209">
        <f>E126/C126</f>
        <v>0</v>
      </c>
      <c r="F127" s="210">
        <f>F126/C126</f>
        <v>0</v>
      </c>
      <c r="G127" s="2"/>
      <c r="H127" s="110"/>
      <c r="I127" s="111"/>
      <c r="J127" s="111"/>
      <c r="K127" s="111"/>
      <c r="L127" s="111"/>
      <c r="M127" s="111"/>
      <c r="N127" s="111"/>
      <c r="O127" s="111"/>
      <c r="P127" s="111"/>
      <c r="Q127" s="112"/>
    </row>
  </sheetData>
  <mergeCells count="67">
    <mergeCell ref="H114:Q114"/>
    <mergeCell ref="V5:X5"/>
    <mergeCell ref="K109:N110"/>
    <mergeCell ref="B23:B26"/>
    <mergeCell ref="B7:B10"/>
    <mergeCell ref="B15:B18"/>
    <mergeCell ref="B19:B22"/>
    <mergeCell ref="B65:B70"/>
    <mergeCell ref="B47:B52"/>
    <mergeCell ref="B53:B58"/>
    <mergeCell ref="B89:B92"/>
    <mergeCell ref="B43:B46"/>
    <mergeCell ref="P109:P110"/>
    <mergeCell ref="Q109:Q110"/>
    <mergeCell ref="J108:Q108"/>
    <mergeCell ref="B71:B76"/>
    <mergeCell ref="R4:X4"/>
    <mergeCell ref="A109:A110"/>
    <mergeCell ref="D109:D110"/>
    <mergeCell ref="E109:E110"/>
    <mergeCell ref="F109:F110"/>
    <mergeCell ref="G109:I109"/>
    <mergeCell ref="A108:I108"/>
    <mergeCell ref="B109:C110"/>
    <mergeCell ref="R5:R6"/>
    <mergeCell ref="S5:S6"/>
    <mergeCell ref="T5:T6"/>
    <mergeCell ref="U5:U6"/>
    <mergeCell ref="N5:Q5"/>
    <mergeCell ref="G5:I5"/>
    <mergeCell ref="B11:B14"/>
    <mergeCell ref="J109:J110"/>
    <mergeCell ref="A126:B126"/>
    <mergeCell ref="A127:B127"/>
    <mergeCell ref="B111:C111"/>
    <mergeCell ref="B112:C112"/>
    <mergeCell ref="B116:B125"/>
    <mergeCell ref="A114:F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7:B34"/>
    <mergeCell ref="B35:B42"/>
    <mergeCell ref="K112:N112"/>
    <mergeCell ref="K111:N111"/>
    <mergeCell ref="O109:O110"/>
    <mergeCell ref="B59:B64"/>
    <mergeCell ref="A106:B106"/>
    <mergeCell ref="B93:B96"/>
    <mergeCell ref="B77:B80"/>
    <mergeCell ref="B85:B88"/>
    <mergeCell ref="B81:B84"/>
    <mergeCell ref="A105:B105"/>
    <mergeCell ref="B97:B100"/>
    <mergeCell ref="B101:B10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46" max="16" man="1"/>
    <brk id="9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2021-08-28T07:57:20Z</cp:lastPrinted>
  <dcterms:created xsi:type="dcterms:W3CDTF">2013-10-17T05:27:34Z</dcterms:created>
  <dcterms:modified xsi:type="dcterms:W3CDTF">2021-10-28T07:44:16Z</dcterms:modified>
</cp:coreProperties>
</file>